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sharedStrings.xml><?xml version="1.0" encoding="utf-8"?>
<sst xmlns="http://schemas.openxmlformats.org/spreadsheetml/2006/main" count="294" uniqueCount="187">
  <si>
    <t>Dossier</t>
  </si>
  <si>
    <t>Date</t>
  </si>
  <si>
    <t>Phase</t>
  </si>
  <si>
    <t>Indice</t>
  </si>
  <si>
    <t>MAITRE D'OUVRAGE
MINISTERE DE LA JUSTICE
4 rue Léon Mauris - CS 17724
21077 DIJON CEDEX
Tél : 03.80.28.88.00</t>
  </si>
  <si>
    <t>BUREAU D'ETUDES : 
    INGENIS
    24 rue de la Redoute
    21850 SAINT APOLLINAIRE
    Tél : 03.80.28.04.95</t>
  </si>
  <si>
    <t>BE FLUIDES : 
    CSI
    7 boulevard Rembrandt
    21000 DIJON
    Tél : 03.80.66.33.12
    Mél : csi@betcsi.fr</t>
  </si>
  <si>
    <t>BE FLUIDES ELECTRICITE : 
    Pierre CESSOT
    54 rue de Mirande
    21000 DIJON
    Tél : 03.80.72.49.04
    Mél : pierre.cessot@wanadoo.fr</t>
  </si>
  <si>
    <t>ARCHITECTE : 
    TRIA ARCHITECTES
    70 Avenue de Drapeau
    21000 DIJON
    Tél : 03.80.30.39.09</t>
  </si>
  <si>
    <t>NIV</t>
  </si>
  <si>
    <t>CODE</t>
  </si>
  <si>
    <t>CODE_CAO</t>
  </si>
  <si>
    <t>TITRE1</t>
  </si>
  <si>
    <t>M1</t>
  </si>
  <si>
    <t>M2</t>
  </si>
  <si>
    <t>M3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</si>
  <si>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</si>
  <si>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</si>
  <si>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</si>
  <si>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</si>
  <si>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</si>
  <si>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</si>
  <si>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</si>
  <si>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</si>
  <si>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</si>
  <si>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</si>
  <si>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</si>
  <si>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</si>
  <si>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</si>
  <si>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</si>
  <si>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</si>
  <si>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</si>
  <si>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</si>
  <si>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</si>
  <si>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</si>
  <si>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</si>
  <si>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</si>
  <si>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</si>
  <si>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</si>
  <si>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</si>
  <si>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</si>
  <si>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</si>
  <si>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n°03</t>
  </si>
  <si>
    <t xml:space="preserve">PLATRERIE </t>
  </si>
  <si>
    <t>3.&amp;</t>
  </si>
  <si>
    <t>03.2</t>
  </si>
  <si>
    <t>PRESCRIPTIONS PARTICULIERES</t>
  </si>
  <si>
    <t>3.T</t>
  </si>
  <si>
    <t>03.2.1</t>
  </si>
  <si>
    <t>Travaux de déposes</t>
  </si>
  <si>
    <t>Dépose avec soins de plafonds suspendus</t>
  </si>
  <si>
    <t>9.T</t>
  </si>
  <si>
    <t>9.L</t>
  </si>
  <si>
    <t xml:space="preserve">Localisation : 
plafonds suspendus de la zone accueil du public
plafonds suspendus de la zone administrative selon demande des lots techniques
</t>
  </si>
  <si>
    <t>9.M.Z</t>
  </si>
  <si>
    <t>9.&amp;</t>
  </si>
  <si>
    <t xml:space="preserve">Création d'ouverture dans cloison existante </t>
  </si>
  <si>
    <t xml:space="preserve">Localisation : 
Bureau 006 au rez de chaussée 
Bureau 106 au R+1
</t>
  </si>
  <si>
    <t>4.&amp;</t>
  </si>
  <si>
    <t>03.2.2</t>
  </si>
  <si>
    <t>Plâtrerie</t>
  </si>
  <si>
    <t>03.2.2.1</t>
  </si>
  <si>
    <t>Cloisons</t>
  </si>
  <si>
    <t>8.T</t>
  </si>
  <si>
    <t>Cloison de distribution sur ossature métallique de 98/48 mm - RA ³  57 dB</t>
  </si>
  <si>
    <r>
      <rPr>
        <b/>
        <sz val="8"/>
        <color rgb="FF000000"/>
        <rFont val="Arial"/>
        <family val="2"/>
      </rPr>
      <t>Cloison de distribution sur ossature métallique de 98/48 mm - R</t>
    </r>
    <r>
      <rPr>
        <b/>
        <vertAlign val="subscript"/>
        <sz val="8"/>
        <color rgb="FF000000"/>
        <rFont val="Arial"/>
        <family val="2"/>
      </rPr>
      <t>A</t>
    </r>
    <r>
      <rPr>
        <b/>
        <sz val="8"/>
        <color rgb="FF000000"/>
        <rFont val="Arial"/>
        <family val="2"/>
      </rPr>
      <t xml:space="preserve"> </t>
    </r>
    <r>
      <rPr>
        <b/>
        <sz val="8"/>
        <color rgb="FF000000"/>
        <rFont val="Symbol"/>
        <family val="2"/>
      </rPr>
      <t>³</t>
    </r>
    <r>
      <rPr>
        <b/>
        <sz val="8"/>
        <color rgb="FF000000"/>
        <rFont val="Arial"/>
        <family val="2"/>
      </rPr>
      <t xml:space="preserve">  57 dB</t>
    </r>
  </si>
  <si>
    <t xml:space="preserve">Localisation : cloisons des boxes selon plans architecte
</t>
  </si>
  <si>
    <t>Cloison de distribution sur ossature métallique de 98/48 mm - RA ³ 46 dB</t>
  </si>
  <si>
    <r>
      <rPr>
        <b/>
        <sz val="8"/>
        <color rgb="FF000000"/>
        <rFont val="Arial"/>
        <family val="2"/>
      </rPr>
      <t>Cloison de distribution sur ossature métallique de 98/48 mm - R</t>
    </r>
    <r>
      <rPr>
        <b/>
        <vertAlign val="subscript"/>
        <sz val="8"/>
        <color rgb="FF000000"/>
        <rFont val="Arial"/>
        <family val="2"/>
      </rPr>
      <t>A</t>
    </r>
    <r>
      <rPr>
        <b/>
        <sz val="8"/>
        <color rgb="FF000000"/>
        <rFont val="Arial"/>
        <family val="2"/>
      </rPr>
      <t xml:space="preserve"> </t>
    </r>
    <r>
      <rPr>
        <b/>
        <sz val="8"/>
        <color rgb="FF000000"/>
        <rFont val="Symbol"/>
        <family val="2"/>
      </rPr>
      <t>³</t>
    </r>
    <r>
      <rPr>
        <b/>
        <sz val="8"/>
        <color rgb="FF000000"/>
        <rFont val="Arial"/>
        <family val="2"/>
      </rPr>
      <t xml:space="preserve"> 46 dB</t>
    </r>
  </si>
  <si>
    <t xml:space="preserve">Localisation : nouvelles cloisons créées dans les zones accueil du public et administrative ainsi que les modifications de cloisons au R+1 selon plans architecte
</t>
  </si>
  <si>
    <t>Cloisons de distribution sur ossature métallique de 72/48 mm</t>
  </si>
  <si>
    <t xml:space="preserve">Localisation : cloisonnement des placards, du sanitaire PMR et gaine R+1 selon plans architecte
</t>
  </si>
  <si>
    <t>Contre-cloison technique demi stil BA13 hydrofuge</t>
  </si>
  <si>
    <t xml:space="preserve">Localisation : contre cloison technique du sanitaire PMR selon plans architecte
</t>
  </si>
  <si>
    <t>8.&amp;</t>
  </si>
  <si>
    <t>03.2.3</t>
  </si>
  <si>
    <t>Plafonds</t>
  </si>
  <si>
    <t xml:space="preserve">Pose du plafond déposé et complément </t>
  </si>
  <si>
    <t xml:space="preserve">Localisation : plafonds suspendus de la zone administrative selon demande des lots techniques
</t>
  </si>
  <si>
    <t xml:space="preserve">Pose du plafond déposé </t>
  </si>
  <si>
    <t xml:space="preserve">Localisation : nouvelle circulation, salle d'attente et local ménage de la zone accueil du public
</t>
  </si>
  <si>
    <t>Faux-plafond sur ossature métallique à parement plaque de plâtre plein</t>
  </si>
  <si>
    <t xml:space="preserve">Localisation : plafond en plaque de plâtre pour réalisation des placards de la zone administrative
</t>
  </si>
  <si>
    <t>Plafond suspendu acoustique</t>
  </si>
  <si>
    <t xml:space="preserve">Localisation : plafonds des boxes de la zone accueil du public
</t>
  </si>
  <si>
    <t>Retombées / jouées de plafonds</t>
  </si>
  <si>
    <t>ML</t>
  </si>
  <si>
    <t xml:space="preserve">Localisation : circulation de la zone administrative selon plans architecte
</t>
  </si>
  <si>
    <t>03.2.4</t>
  </si>
  <si>
    <t>Ouvrages divers</t>
  </si>
  <si>
    <t>Pose des huisseries</t>
  </si>
  <si>
    <t xml:space="preserve">Localisation : ensemble des huisseries du projet
</t>
  </si>
  <si>
    <t>Renforts pour fixations</t>
  </si>
  <si>
    <t>ENS</t>
  </si>
  <si>
    <t xml:space="preserve">Localisation : ensemble du projet
</t>
  </si>
  <si>
    <t>Reprise de plâtrerie</t>
  </si>
  <si>
    <t>03.2.5</t>
  </si>
  <si>
    <t>Nettoyage et évacuation des déchets</t>
  </si>
  <si>
    <t>4.T</t>
  </si>
  <si>
    <t>03.2.5.1</t>
  </si>
  <si>
    <t>Nettoyage et évacuation des déchets en cours de chantier</t>
  </si>
  <si>
    <t>Nettoyage, évacuation des déchets de chantier</t>
  </si>
  <si>
    <t xml:space="preserve">Localisation : ensemble du chantier
</t>
  </si>
  <si>
    <t>Total H.T. :</t>
  </si>
  <si>
    <t>Total T.V.A. (20%) :</t>
  </si>
  <si>
    <t>Total T.T.C. :</t>
  </si>
  <si>
    <t xml:space="preserve">RECAPITULATIF
Lot n°03 PLATRERIE </t>
  </si>
  <si>
    <t>RECAPITULATIF DES CHAPITRES</t>
  </si>
  <si>
    <t>03.2 - PRESCRIPTIONS PARTICULIERES</t>
  </si>
  <si>
    <t>- 03.2.1 - Travaux de déposes</t>
  </si>
  <si>
    <t>- 03.2.2 - Plâtrerie</t>
  </si>
  <si>
    <t>- 03.2.3 - Plafonds</t>
  </si>
  <si>
    <t>- 03.2.4 - Ouvrages divers</t>
  </si>
  <si>
    <t>- 03.2.5 - Nettoyage et évacuation des déchets</t>
  </si>
  <si>
    <t xml:space="preserve">Total du lot PLATRERIE 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</si>
  <si>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</si>
  <si>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</si>
  <si>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</si>
  <si>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</si>
  <si>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</si>
  <si>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</si>
  <si>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</si>
  <si>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</si>
  <si>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</si>
  <si>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</si>
  <si>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</si>
  <si>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</si>
  <si>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</si>
  <si>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</si>
  <si>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</si>
  <si>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</si>
  <si>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</si>
  <si>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</si>
  <si>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</si>
  <si>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</si>
  <si>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</si>
  <si>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</si>
  <si>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</si>
  <si>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</si>
  <si>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</si>
  <si>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</si>
  <si>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</si>
  <si>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</si>
  <si>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</si>
  <si>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</si>
  <si>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</si>
  <si>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</si>
  <si>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</si>
  <si>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 xml:space="preserve">
Relocalisation du SPIP de Dijon
2 Place des Savoirs
21000 DIJON</t>
  </si>
  <si>
    <t>SPI 2506</t>
  </si>
  <si>
    <t>27/03/2026</t>
  </si>
  <si>
    <t>PRO-DCE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</si>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</sst>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.00"/>
    <numFmt numFmtId="165" formatCode="0.00%"/>
    <numFmt numFmtId="166" formatCode="#,##0"/>
    <numFmt numFmtId="167" formatCode="#,##0.00\ [$€];[Red]-#,##0.00\ [$€]"/>
    <numFmt numFmtId="168" formatCode="00000"/>
    <numFmt numFmtId="169" formatCode="0#&quot; &quot;##&quot; &quot;##&quot; &quot;##&quot; &quot;##"/>
    <numFmt numFmtId="170" formatCode="#,##0.000"/>
  </numFmts>
  <fonts count="22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2" borderId="0" xfId="0" applyFont="1" applyFill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2" fillId="0" borderId="9" xfId="0" applyFont="1" applyBorder="1" applyAlignment="1">
      <alignment horizontal="right" vertical="top" wrapText="1"/>
    </xf>
    <xf numFmtId="164" fontId="12" fillId="0" borderId="9" xfId="0" applyNumberFormat="1" applyFont="1" applyBorder="1" applyAlignment="1">
      <alignment horizontal="right" vertical="top" wrapText="1"/>
    </xf>
    <xf numFmtId="164" fontId="12" fillId="0" borderId="12" xfId="0" applyNumberFormat="1" applyFont="1" applyBorder="1" applyAlignment="1" applyProtection="1">
      <alignment horizontal="right" vertical="top" wrapText="1"/>
      <protection locked="0"/>
    </xf>
    <xf numFmtId="164" fontId="13" fillId="0" borderId="12" xfId="0" applyNumberFormat="1" applyFont="1" applyBorder="1" applyAlignment="1" applyProtection="1">
      <alignment vertical="top" wrapText="1"/>
      <protection locked="0"/>
    </xf>
    <xf numFmtId="164" fontId="13" fillId="0" borderId="9" xfId="0" applyNumberFormat="1" applyFont="1" applyBorder="1" applyAlignment="1">
      <alignment vertical="top" wrapText="1"/>
    </xf>
    <xf numFmtId="165" fontId="4" fillId="0" borderId="0" xfId="0" applyNumberFormat="1" applyFont="1" applyAlignment="1">
      <alignment horizontal="right" vertical="top" wrapText="1"/>
    </xf>
    <xf numFmtId="0" fontId="14" fillId="0" borderId="11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166" fontId="12" fillId="0" borderId="9" xfId="0" applyNumberFormat="1" applyFont="1" applyBorder="1" applyAlignment="1">
      <alignment horizontal="right" vertical="top" wrapText="1"/>
    </xf>
    <xf numFmtId="166" fontId="12" fillId="0" borderId="12" xfId="0" applyNumberFormat="1" applyFont="1" applyBorder="1" applyAlignment="1" applyProtection="1">
      <alignment horizontal="right" vertical="top" wrapText="1"/>
      <protection locked="0"/>
    </xf>
    <xf numFmtId="0" fontId="16" fillId="0" borderId="1" xfId="0" applyFont="1" applyBorder="1" applyAlignment="1">
      <alignment vertical="top" wrapText="1"/>
    </xf>
    <xf numFmtId="0" fontId="16" fillId="0" borderId="2" xfId="0" applyFont="1" applyBorder="1" applyAlignment="1">
      <alignment vertical="top" wrapText="1"/>
    </xf>
    <xf numFmtId="0" fontId="16" fillId="0" borderId="2" xfId="0" applyFont="1" applyBorder="1" applyAlignment="1">
      <alignment horizontal="right" vertical="top" wrapText="1"/>
    </xf>
    <xf numFmtId="0" fontId="16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167" fontId="16" fillId="0" borderId="0" xfId="0" applyNumberFormat="1" applyFont="1" applyAlignment="1">
      <alignment horizontal="right" vertical="top" wrapText="1"/>
    </xf>
    <xf numFmtId="167" fontId="16" fillId="0" borderId="5" xfId="0" applyNumberFormat="1" applyFont="1" applyBorder="1" applyAlignment="1">
      <alignment horizontal="right" vertical="top" wrapText="1"/>
    </xf>
    <xf numFmtId="0" fontId="16" fillId="0" borderId="6" xfId="0" applyFont="1" applyBorder="1" applyAlignment="1">
      <alignment vertical="top" wrapText="1"/>
    </xf>
    <xf numFmtId="0" fontId="16" fillId="0" borderId="7" xfId="0" applyFont="1" applyBorder="1" applyAlignment="1">
      <alignment vertical="top" wrapText="1"/>
    </xf>
    <xf numFmtId="167" fontId="16" fillId="0" borderId="7" xfId="0" applyNumberFormat="1" applyFont="1" applyBorder="1" applyAlignment="1">
      <alignment horizontal="right" vertical="top" wrapText="1"/>
    </xf>
    <xf numFmtId="167" fontId="16" fillId="0" borderId="8" xfId="0" applyNumberFormat="1" applyFont="1" applyBorder="1" applyAlignment="1">
      <alignment horizontal="righ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  <xf numFmtId="167" fontId="19" fillId="0" borderId="0" xfId="0" applyNumberFormat="1" applyFont="1" applyAlignment="1">
      <alignment horizontal="right" vertical="top" wrapText="1"/>
    </xf>
    <xf numFmtId="0" fontId="20" fillId="0" borderId="0" xfId="0" applyFont="1" applyAlignment="1">
      <alignment horizontal="left" vertical="top" indent="1" wrapText="1"/>
    </xf>
    <xf numFmtId="0" fontId="20" fillId="0" borderId="0" xfId="0" applyFont="1" applyAlignment="1">
      <alignment vertical="top" wrapText="1"/>
    </xf>
    <xf numFmtId="167" fontId="20" fillId="0" borderId="0" xfId="0" applyNumberFormat="1" applyFont="1" applyAlignment="1">
      <alignment horizontal="right" vertical="top" indent="1" wrapText="1"/>
    </xf>
    <xf numFmtId="167" fontId="20" fillId="0" borderId="0" xfId="0" applyNumberFormat="1" applyFont="1" applyAlignment="1">
      <alignment horizontal="right" vertical="top" wrapText="1"/>
    </xf>
    <xf numFmtId="0" fontId="19" fillId="0" borderId="13" xfId="0" applyFont="1" applyBorder="1" applyAlignment="1">
      <alignment vertical="top" wrapText="1"/>
    </xf>
    <xf numFmtId="0" fontId="19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3" fillId="0" borderId="18" xfId="0" applyFont="1" applyBorder="1" applyAlignment="1">
      <alignment vertical="top" wrapText="1"/>
    </xf>
    <xf numFmtId="167" fontId="3" fillId="0" borderId="0" xfId="0" applyNumberFormat="1" applyFont="1" applyAlignment="1">
      <alignment vertical="top" wrapText="1"/>
    </xf>
    <xf numFmtId="167" fontId="1" fillId="0" borderId="0" xfId="0" applyNumberFormat="1" applyFont="1" applyAlignment="1">
      <alignment vertical="top" wrapText="1"/>
    </xf>
    <xf numFmtId="167" fontId="1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7" fontId="3" fillId="0" borderId="21" xfId="0" applyNumberFormat="1" applyFont="1" applyBorder="1" applyAlignment="1">
      <alignment vertical="top" wrapText="1"/>
    </xf>
    <xf numFmtId="167" fontId="1" fillId="0" borderId="21" xfId="0" applyNumberFormat="1" applyFont="1" applyBorder="1" applyAlignment="1">
      <alignment vertical="top" wrapText="1"/>
    </xf>
    <xf numFmtId="167" fontId="1" fillId="0" borderId="22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0" fillId="0" borderId="2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65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65" fontId="6" fillId="0" borderId="11" xfId="0" applyNumberFormat="1" applyFont="1" applyBorder="1" applyAlignment="1">
      <alignment horizontal="right" vertical="top" wrapText="1"/>
    </xf>
    <xf numFmtId="165" fontId="6" fillId="0" borderId="24" xfId="0" applyNumberFormat="1" applyFont="1" applyBorder="1" applyAlignment="1">
      <alignment horizontal="right" vertical="top" wrapText="1"/>
    </xf>
    <xf numFmtId="0" fontId="19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vertical="top" wrapText="1"/>
      <protection locked="0"/>
    </xf>
    <xf numFmtId="168" fontId="6" fillId="0" borderId="12" xfId="0" applyNumberFormat="1" applyFont="1" applyBorder="1" applyAlignment="1" applyProtection="1">
      <alignment vertical="top" wrapText="1"/>
      <protection locked="0"/>
    </xf>
    <xf numFmtId="169" fontId="6" fillId="0" borderId="12" xfId="0" applyNumberFormat="1" applyFont="1" applyBorder="1" applyAlignment="1" applyProtection="1">
      <alignment vertical="top" wrapText="1"/>
      <protection locked="0"/>
    </xf>
    <xf numFmtId="0" fontId="2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center" vertical="top" wrapText="1"/>
      <protection locked="0"/>
    </xf>
    <xf numFmtId="170" fontId="6" fillId="0" borderId="12" xfId="0" applyNumberFormat="1" applyFont="1" applyBorder="1" applyAlignment="1" applyProtection="1">
      <alignment horizontal="right" vertical="top" wrapText="1"/>
      <protection locked="0"/>
    </xf>
    <xf numFmtId="167" fontId="6" fillId="0" borderId="12" xfId="0" applyNumberFormat="1" applyFont="1" applyBorder="1" applyAlignment="1" applyProtection="1">
      <alignment horizontal="right" vertical="top" wrapText="1"/>
      <protection locked="0"/>
    </xf>
    <xf numFmtId="167" fontId="6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366713</xdr:colOff>
      <xdr:row>1</xdr:row>
      <xdr:rowOff>0</xdr:rowOff>
    </xdr:from>
    <xdr:to>
      <xdr:col>6</xdr:col>
      <xdr:colOff>468454</xdr:colOff>
      <xdr:row>9</xdr:row>
      <xdr:rowOff>114171</xdr:rowOff>
    </xdr:to>
    <xdr:pic>
      <xdr:nvPicPr>
        <xdr:cNvPr id="2" name="Picture 1" descr="{4253871f-0828-4fe3-9544-8fb1c673839e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52913" y="114300"/>
          <a:ext cx="958992" cy="1028571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28</xdr:row>
      <xdr:rowOff>23813</xdr:rowOff>
    </xdr:from>
    <xdr:to>
      <xdr:col>7</xdr:col>
      <xdr:colOff>966165</xdr:colOff>
      <xdr:row>43</xdr:row>
      <xdr:rowOff>88836</xdr:rowOff>
    </xdr:to>
    <xdr:pic>
      <xdr:nvPicPr>
        <xdr:cNvPr id="3" name="Picture 2" descr="{dfb354a2-52d2-4822-9c9c-d53c8e35012f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24175" y="3224213"/>
          <a:ext cx="3614115" cy="1779524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81</xdr:row>
      <xdr:rowOff>57150</xdr:rowOff>
    </xdr:from>
    <xdr:to>
      <xdr:col>1</xdr:col>
      <xdr:colOff>636587</xdr:colOff>
      <xdr:row>83</xdr:row>
      <xdr:rowOff>47679</xdr:rowOff>
    </xdr:to>
    <xdr:pic>
      <xdr:nvPicPr>
        <xdr:cNvPr id="4" name="Picture 3" descr="{b8e46d1a-6e40-4111-b560-ee20ea747b9c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9315450"/>
          <a:ext cx="603250" cy="219129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73</xdr:row>
      <xdr:rowOff>80963</xdr:rowOff>
    </xdr:from>
    <xdr:to>
      <xdr:col>1</xdr:col>
      <xdr:colOff>636587</xdr:colOff>
      <xdr:row>77</xdr:row>
      <xdr:rowOff>28002</xdr:rowOff>
    </xdr:to>
    <xdr:pic>
      <xdr:nvPicPr>
        <xdr:cNvPr id="5" name="Picture 4" descr="{be004537-c0cd-410d-b1a4-34177c712900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3" y="8424863"/>
          <a:ext cx="603250" cy="40424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67</xdr:row>
      <xdr:rowOff>85725</xdr:rowOff>
    </xdr:from>
    <xdr:to>
      <xdr:col>1</xdr:col>
      <xdr:colOff>636587</xdr:colOff>
      <xdr:row>69</xdr:row>
      <xdr:rowOff>26884</xdr:rowOff>
    </xdr:to>
    <xdr:pic>
      <xdr:nvPicPr>
        <xdr:cNvPr id="6" name="Picture 5" descr="{17858f91-8e77-4646-bfc7-62654cec9818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743825"/>
          <a:ext cx="603250" cy="169759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59</xdr:row>
      <xdr:rowOff>85725</xdr:rowOff>
    </xdr:from>
    <xdr:to>
      <xdr:col>1</xdr:col>
      <xdr:colOff>641350</xdr:colOff>
      <xdr:row>63</xdr:row>
      <xdr:rowOff>24853</xdr:rowOff>
    </xdr:to>
    <xdr:pic>
      <xdr:nvPicPr>
        <xdr:cNvPr id="7" name="Picture 6" descr="{d95798dc-a6b5-4596-b22e-8b50f9976c72}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625" y="6829425"/>
          <a:ext cx="603250" cy="3963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6"/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6"/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10" t="s">
        <v>4</v>
      </c>
      <c r="F47" s="7"/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6"/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6"/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6"/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11" t="s">
        <v>8</v>
      </c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7"/>
      <c r="F60" s="7"/>
      <c r="G60" s="7"/>
      <c r="H60" s="7"/>
      <c r="I60" s="8"/>
    </row>
    <row r="61" spans="2:9" ht="9.00113" customHeight="1">
      <c r="B61" s="5"/>
      <c r="C61" s="6"/>
      <c r="D61" s="7"/>
      <c r="E61" s="7"/>
      <c r="F61" s="7"/>
      <c r="G61" s="7"/>
      <c r="H61" s="7"/>
      <c r="I61" s="8"/>
    </row>
    <row r="62" spans="2:9" ht="9.00113" customHeight="1">
      <c r="B62" s="5"/>
      <c r="C62" s="6"/>
      <c r="D62" s="7"/>
      <c r="E62" s="12">
        <f>IF('Paramètres'!C9&lt;&gt;"",'Paramètres'!C9,"")</f>
        <v/>
      </c>
      <c r="F62" s="12"/>
      <c r="G62" s="12"/>
      <c r="H62" s="12"/>
      <c r="I62" s="8"/>
    </row>
    <row r="63" spans="2:9" ht="9.00113" customHeight="1">
      <c r="B63" s="5"/>
      <c r="C63" s="6"/>
      <c r="D63" s="7"/>
      <c r="E63" s="12"/>
      <c r="F63" s="12"/>
      <c r="G63" s="12"/>
      <c r="H63" s="12"/>
      <c r="I63" s="8"/>
    </row>
    <row r="64" spans="2:9" ht="9.00113" customHeight="1">
      <c r="B64" s="5"/>
      <c r="C64" s="6"/>
      <c r="D64" s="7"/>
      <c r="E64" s="12"/>
      <c r="F64" s="12"/>
      <c r="G64" s="12"/>
      <c r="H64" s="12"/>
      <c r="I64" s="8"/>
    </row>
    <row r="65" spans="2:9" ht="9.00113" customHeight="1">
      <c r="B65" s="5"/>
      <c r="C65" s="6"/>
      <c r="D65" s="7"/>
      <c r="E65" s="12"/>
      <c r="F65" s="12"/>
      <c r="G65" s="12"/>
      <c r="H65" s="12"/>
      <c r="I65" s="8"/>
    </row>
    <row r="66" spans="2:9" ht="9.00113" customHeight="1">
      <c r="B66" s="5"/>
      <c r="C66" s="11" t="s">
        <v>7</v>
      </c>
      <c r="D66" s="7"/>
      <c r="E66" s="12">
        <f>IF('Paramètres'!C11&lt;&gt;"",'Paramètres'!C11,"")</f>
        <v/>
      </c>
      <c r="F66" s="12"/>
      <c r="G66" s="12"/>
      <c r="H66" s="12"/>
      <c r="I66" s="8"/>
    </row>
    <row r="67" spans="2:9" ht="9.00113" customHeight="1">
      <c r="B67" s="5"/>
      <c r="C67" s="6"/>
      <c r="D67" s="7"/>
      <c r="E67" s="12"/>
      <c r="F67" s="12"/>
      <c r="G67" s="12"/>
      <c r="H67" s="12"/>
      <c r="I67" s="8"/>
    </row>
    <row r="68" spans="2:9" ht="9.00113" customHeight="1">
      <c r="B68" s="5"/>
      <c r="C68" s="6"/>
      <c r="D68" s="7"/>
      <c r="E68" s="12"/>
      <c r="F68" s="12"/>
      <c r="G68" s="12"/>
      <c r="H68" s="12"/>
      <c r="I68" s="8"/>
    </row>
    <row r="69" spans="2:9" ht="9.00113" customHeight="1">
      <c r="B69" s="5"/>
      <c r="C69" s="6"/>
      <c r="D69" s="7"/>
      <c r="E69" s="12"/>
      <c r="F69" s="12"/>
      <c r="G69" s="12"/>
      <c r="H69" s="12"/>
      <c r="I69" s="8"/>
    </row>
    <row r="70" spans="2:9" ht="9.00113" customHeight="1">
      <c r="B70" s="5"/>
      <c r="C70" s="6"/>
      <c r="D70" s="7"/>
      <c r="E70" s="12"/>
      <c r="F70" s="12"/>
      <c r="G70" s="12"/>
      <c r="H70" s="12"/>
      <c r="I70" s="8"/>
    </row>
    <row r="71" spans="2:9" ht="9.00113" customHeight="1">
      <c r="B71" s="5"/>
      <c r="C71" s="6"/>
      <c r="D71" s="7"/>
      <c r="E71" s="13">
        <f>IF('Paramètres'!C3&lt;&gt;"",'Paramètres'!C3,"")</f>
        <v/>
      </c>
      <c r="F71" s="14"/>
      <c r="G71" s="14"/>
      <c r="H71" s="15"/>
      <c r="I71" s="8"/>
    </row>
    <row r="72" spans="2:9" ht="9.00113" customHeight="1">
      <c r="B72" s="5"/>
      <c r="C72" s="6"/>
      <c r="D72" s="7"/>
      <c r="E72" s="16"/>
      <c r="F72" s="9"/>
      <c r="G72" s="9"/>
      <c r="H72" s="17"/>
      <c r="I72" s="8"/>
    </row>
    <row r="73" spans="2:9" ht="9.00113" customHeight="1">
      <c r="B73" s="5"/>
      <c r="C73" s="11" t="s">
        <v>6</v>
      </c>
      <c r="D73" s="7"/>
      <c r="E73" s="16"/>
      <c r="F73" s="9"/>
      <c r="G73" s="9"/>
      <c r="H73" s="17"/>
      <c r="I73" s="8"/>
    </row>
    <row r="74" spans="2:9" ht="9.00113" customHeight="1">
      <c r="B74" s="5"/>
      <c r="C74" s="6"/>
      <c r="D74" s="7"/>
      <c r="E74" s="16"/>
      <c r="F74" s="9"/>
      <c r="G74" s="9"/>
      <c r="H74" s="17"/>
      <c r="I74" s="8"/>
    </row>
    <row r="75" spans="2:9" ht="9.00113" customHeight="1">
      <c r="B75" s="5"/>
      <c r="C75" s="6"/>
      <c r="D75" s="7"/>
      <c r="E75" s="16"/>
      <c r="F75" s="9"/>
      <c r="G75" s="9"/>
      <c r="H75" s="17"/>
      <c r="I75" s="8"/>
    </row>
    <row r="76" spans="2:9" ht="9.00113" customHeight="1">
      <c r="B76" s="5"/>
      <c r="C76" s="6"/>
      <c r="D76" s="7"/>
      <c r="E76" s="16"/>
      <c r="F76" s="9"/>
      <c r="G76" s="9"/>
      <c r="H76" s="17"/>
      <c r="I76" s="8"/>
    </row>
    <row r="77" spans="2:9" ht="9.00113" customHeight="1">
      <c r="B77" s="5"/>
      <c r="C77" s="6"/>
      <c r="D77" s="7"/>
      <c r="E77" s="18"/>
      <c r="F77" s="19"/>
      <c r="G77" s="19"/>
      <c r="H77" s="20"/>
      <c r="I77" s="8"/>
    </row>
    <row r="78" spans="2:9" ht="9.00113" customHeight="1">
      <c r="B78" s="5"/>
      <c r="C78" s="6"/>
      <c r="D78" s="7"/>
      <c r="E78" s="7"/>
      <c r="F78" s="7"/>
      <c r="G78" s="7"/>
      <c r="H78" s="7"/>
      <c r="I78" s="8"/>
    </row>
    <row r="79" spans="2:9" ht="9.00113" customHeight="1">
      <c r="B79" s="5"/>
      <c r="C79" s="6"/>
      <c r="D79" s="7"/>
      <c r="E79" s="7"/>
      <c r="F79" s="21" t="s">
        <v>0</v>
      </c>
      <c r="G79" s="21">
        <f>IF('Paramètres'!C7&lt;&gt;"",'Paramètres'!C7,"")</f>
        <v/>
      </c>
      <c r="H79" s="7"/>
      <c r="I79" s="8"/>
    </row>
    <row r="80" spans="2:9" ht="9.00113" customHeight="1">
      <c r="B80" s="5"/>
      <c r="C80" s="11" t="s">
        <v>5</v>
      </c>
      <c r="D80" s="7"/>
      <c r="E80" s="7"/>
      <c r="F80" s="21"/>
      <c r="G80" s="21"/>
      <c r="H80" s="7"/>
      <c r="I80" s="8"/>
    </row>
    <row r="81" spans="2:9" ht="9.00113" customHeight="1">
      <c r="B81" s="5"/>
      <c r="C81" s="6"/>
      <c r="D81" s="7"/>
      <c r="E81" s="7"/>
      <c r="F81" s="21" t="s">
        <v>1</v>
      </c>
      <c r="G81" s="21">
        <f>IF('Paramètres'!C13&lt;&gt;"",'Paramètres'!C13,"")</f>
        <v/>
      </c>
      <c r="H81" s="7"/>
      <c r="I81" s="8"/>
    </row>
    <row r="82" spans="2:9" ht="9.00113" customHeight="1">
      <c r="B82" s="5"/>
      <c r="C82" s="6"/>
      <c r="D82" s="7"/>
      <c r="E82" s="7"/>
      <c r="F82" s="21"/>
      <c r="G82" s="21"/>
      <c r="H82" s="7"/>
      <c r="I82" s="8"/>
    </row>
    <row r="83" spans="2:9" ht="9.00113" customHeight="1">
      <c r="B83" s="5"/>
      <c r="C83" s="6"/>
      <c r="D83" s="7"/>
      <c r="E83" s="7"/>
      <c r="F83" s="21" t="s">
        <v>2</v>
      </c>
      <c r="G83" s="21">
        <f>IF('Paramètres'!C15&lt;&gt;"",'Paramètres'!C15,"")</f>
        <v/>
      </c>
      <c r="H83" s="7"/>
      <c r="I83" s="8"/>
    </row>
    <row r="84" spans="2:9" ht="9.00113" customHeight="1">
      <c r="B84" s="5"/>
      <c r="C84" s="6"/>
      <c r="D84" s="7"/>
      <c r="E84" s="7"/>
      <c r="F84" s="21"/>
      <c r="G84" s="21"/>
      <c r="H84" s="7"/>
      <c r="I84" s="8"/>
    </row>
    <row r="85" spans="2:9" ht="9.00113" customHeight="1">
      <c r="B85" s="5"/>
      <c r="C85" s="6"/>
      <c r="D85" s="7"/>
      <c r="E85" s="7"/>
      <c r="F85" s="21" t="s">
        <v>3</v>
      </c>
      <c r="G85" s="21">
        <f>IF('Paramètres'!C17&lt;&gt;"",'Paramètres'!C17,"")</f>
        <v/>
      </c>
      <c r="H85" s="7"/>
      <c r="I85" s="8"/>
    </row>
    <row r="86" spans="2:9" ht="9.00113" customHeight="1">
      <c r="B86" s="5"/>
      <c r="C86" s="6"/>
      <c r="D86" s="7"/>
      <c r="E86" s="7"/>
      <c r="F86" s="21"/>
      <c r="G86" s="21"/>
      <c r="H86" s="7"/>
      <c r="I86" s="8"/>
    </row>
    <row r="87" spans="2:9" ht="9.00113" customHeight="1">
      <c r="B87" s="22"/>
      <c r="C87" s="23"/>
      <c r="D87" s="24"/>
      <c r="E87" s="24"/>
      <c r="F87" s="24"/>
      <c r="G87" s="24"/>
      <c r="H87" s="24"/>
      <c r="I87" s="25"/>
    </row>
  </sheetData>
  <sheetProtection password="E95E" sheet="1" objects="1" selectLockedCells="1"/>
  <mergeCells count="24">
    <mergeCell ref="E2:H10"/>
    <mergeCell ref="E11:H19"/>
    <mergeCell ref="E20:H27"/>
    <mergeCell ref="E28:H45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E47:H60"/>
    <mergeCell ref="C80:C86"/>
    <mergeCell ref="B80:B86"/>
    <mergeCell ref="C73:C79"/>
    <mergeCell ref="B73:B79"/>
    <mergeCell ref="C66:C72"/>
    <mergeCell ref="B66:B72"/>
    <mergeCell ref="C59:C65"/>
    <mergeCell ref="B59:B65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S140"/>
  <sheetViews>
    <sheetView showGridLines="0" tabSelected="1" workbookViewId="0">
      <pane ySplit="3" topLeftCell="A4" activePane="bottomLeft" state="frozen"/>
      <selection pane="bottomLeft" activeCell="J10" sqref="J10"/>
    </sheetView>
  </sheetViews>
  <sheetFormatPr defaultRowHeight="15"/>
  <cols>
    <col min="1" max="1" width="0" hidden="1" customWidth="1"/>
    <col min="2" max="2" width="5" customWidth="1"/>
    <col min="3" max="3" width="0" hidden="1" customWidth="1"/>
    <col min="4" max="4" width="28.5703125" customWidth="1"/>
    <col min="5" max="8" width="8.140625" customWidth="1"/>
    <col min="9" max="9" width="0" hidden="1" customWidth="1"/>
    <col min="10" max="10" width="8.140625" customWidth="1"/>
    <col min="11" max="12" width="12.5703125" customWidth="1"/>
    <col min="13" max="19" width="0" hidden="1" customWidth="1"/>
    <col min="20" max="69" width="10.7109375" customWidth="1"/>
  </cols>
  <sheetData>
    <row r="1" spans="1:19" hidden="1">
      <c r="A1" s="7" t="s">
        <v>9</v>
      </c>
      <c r="B1" s="7" t="s">
        <v>10</v>
      </c>
      <c r="C1" s="7" t="s">
        <v>11</v>
      </c>
      <c r="D1" s="7" t="s">
        <v>12</v>
      </c>
      <c r="E1" s="7" t="s">
        <v>13</v>
      </c>
      <c r="F1" s="7" t="s">
        <v>14</v>
      </c>
      <c r="G1" s="7" t="s">
        <v>15</v>
      </c>
      <c r="H1" s="7" t="s">
        <v>16</v>
      </c>
      <c r="I1" s="7" t="s">
        <v>17</v>
      </c>
      <c r="J1" s="7" t="s">
        <v>18</v>
      </c>
      <c r="K1" s="7" t="s">
        <v>19</v>
      </c>
      <c r="L1" s="7" t="s">
        <v>20</v>
      </c>
      <c r="M1" s="7" t="s">
        <v>21</v>
      </c>
      <c r="O1" s="7" t="s">
        <v>22</v>
      </c>
      <c r="P1" s="7" t="s">
        <v>23</v>
      </c>
      <c r="Q1" s="7" t="s">
        <v>24</v>
      </c>
      <c r="R1" s="7" t="s">
        <v>25</v>
      </c>
      <c r="S1" s="7" t="s">
        <v>26</v>
      </c>
    </row>
    <row r="3" spans="1:19">
      <c r="A3" s="7" t="s">
        <v>27</v>
      </c>
      <c r="B3" s="26" t="s">
        <v>28</v>
      </c>
      <c r="C3" s="26" t="s">
        <v>29</v>
      </c>
      <c r="D3" s="26" t="s">
        <v>30</v>
      </c>
      <c r="E3" s="26"/>
      <c r="F3" s="26"/>
      <c r="G3" s="26"/>
      <c r="H3" s="26" t="s">
        <v>16</v>
      </c>
      <c r="I3" s="26" t="s">
        <v>31</v>
      </c>
      <c r="J3" s="26" t="s">
        <v>32</v>
      </c>
      <c r="K3" s="26" t="s">
        <v>33</v>
      </c>
      <c r="L3" s="26" t="s">
        <v>34</v>
      </c>
      <c r="M3" s="26" t="s">
        <v>35</v>
      </c>
      <c r="N3" s="26" t="s">
        <v>36</v>
      </c>
      <c r="O3" s="26" t="s">
        <v>37</v>
      </c>
      <c r="P3" s="26" t="s">
        <v>38</v>
      </c>
      <c r="Q3" s="26" t="s">
        <v>39</v>
      </c>
      <c r="R3" s="26" t="s">
        <v>40</v>
      </c>
      <c r="S3" s="26" t="s">
        <v>41</v>
      </c>
    </row>
    <row r="4" spans="1:19" ht="15.75" customHeight="1">
      <c r="A4" s="7">
        <v>2</v>
      </c>
      <c r="B4" s="27" t="s">
        <v>42</v>
      </c>
      <c r="C4" s="27"/>
      <c r="D4" s="28" t="s">
        <v>43</v>
      </c>
      <c r="E4" s="28"/>
      <c r="F4" s="28"/>
      <c r="G4" s="28"/>
      <c r="H4" s="28"/>
      <c r="I4" s="28"/>
      <c r="J4" s="28"/>
      <c r="K4" s="28"/>
      <c r="L4" s="29"/>
      <c r="M4" s="7"/>
    </row>
    <row r="5" spans="1:19" hidden="1">
      <c r="A5" s="7">
        <v>3</v>
      </c>
    </row>
    <row r="6" spans="1:19" hidden="1">
      <c r="A6" s="7" t="s">
        <v>44</v>
      </c>
    </row>
    <row r="7" spans="1:19" ht="15.75" customHeight="1">
      <c r="A7" s="7">
        <v>3</v>
      </c>
      <c r="B7" s="30" t="s">
        <v>45</v>
      </c>
      <c r="C7" s="30"/>
      <c r="D7" s="31" t="s">
        <v>46</v>
      </c>
      <c r="E7" s="31"/>
      <c r="F7" s="31"/>
      <c r="G7" s="31"/>
      <c r="H7" s="31"/>
      <c r="I7" s="31"/>
      <c r="J7" s="31"/>
      <c r="K7" s="31"/>
      <c r="L7" s="32"/>
      <c r="M7" s="7"/>
    </row>
    <row r="8" spans="1:19" hidden="1">
      <c r="A8" s="7" t="s">
        <v>47</v>
      </c>
    </row>
    <row r="9" spans="1:19">
      <c r="A9" s="7">
        <v>4</v>
      </c>
      <c r="B9" s="30" t="s">
        <v>48</v>
      </c>
      <c r="C9" s="30"/>
      <c r="D9" s="33" t="s">
        <v>49</v>
      </c>
      <c r="E9" s="33"/>
      <c r="F9" s="33"/>
      <c r="G9" s="33"/>
      <c r="H9" s="33"/>
      <c r="I9" s="33"/>
      <c r="J9" s="33"/>
      <c r="K9" s="33"/>
      <c r="L9" s="34"/>
      <c r="M9" s="7"/>
    </row>
    <row r="10" spans="1:19">
      <c r="A10" s="7">
        <v>9</v>
      </c>
      <c r="B10" s="35">
        <v>1</v>
      </c>
      <c r="C10" s="35"/>
      <c r="D10" s="36" t="s">
        <v>50</v>
      </c>
      <c r="E10" s="37"/>
      <c r="F10" s="37"/>
      <c r="G10" s="37"/>
      <c r="H10" s="38" t="s">
        <v>14</v>
      </c>
      <c r="I10" s="39">
        <v>0</v>
      </c>
      <c r="J10" s="40"/>
      <c r="K10" s="41"/>
      <c r="L10" s="42">
        <f>IF(AND(I10= "",J10= ""), 0, ROUND(ROUND(K10, 2) * ROUND(IF(J10="",I10,J10),  2), 2))</f>
        <v/>
      </c>
      <c r="M10" s="7"/>
      <c r="O10" s="43">
        <v>0.2</v>
      </c>
      <c r="S10" s="7">
        <v>1369</v>
      </c>
    </row>
    <row r="11" spans="1:19" hidden="1">
      <c r="A11" s="7" t="s">
        <v>51</v>
      </c>
    </row>
    <row r="12" spans="1:19" ht="45" customHeight="1">
      <c r="A12" s="7" t="s">
        <v>52</v>
      </c>
      <c r="B12" s="44"/>
      <c r="C12" s="44"/>
      <c r="D12" s="44" t="s">
        <v>53</v>
      </c>
      <c r="E12" s="44"/>
      <c r="F12" s="44"/>
      <c r="G12" s="44"/>
      <c r="H12" s="44"/>
      <c r="I12" s="44"/>
      <c r="J12" s="44"/>
      <c r="K12" s="44"/>
      <c r="L12" s="44"/>
    </row>
    <row r="13" spans="1:19" hidden="1">
      <c r="A13" s="7" t="s">
        <v>54</v>
      </c>
    </row>
    <row r="14" spans="1:19" hidden="1">
      <c r="A14" s="7" t="s">
        <v>54</v>
      </c>
    </row>
    <row r="15" spans="1:19" hidden="1">
      <c r="A15" s="7" t="s">
        <v>55</v>
      </c>
    </row>
    <row r="16" spans="1:19">
      <c r="A16" s="7">
        <v>9</v>
      </c>
      <c r="B16" s="35">
        <v>2</v>
      </c>
      <c r="C16" s="35"/>
      <c r="D16" s="36" t="s">
        <v>56</v>
      </c>
      <c r="E16" s="37"/>
      <c r="F16" s="37"/>
      <c r="G16" s="37"/>
      <c r="H16" s="38" t="s">
        <v>14</v>
      </c>
      <c r="I16" s="39">
        <v>0</v>
      </c>
      <c r="J16" s="40"/>
      <c r="K16" s="41"/>
      <c r="L16" s="42">
        <f>IF(AND(I16= "",J16= ""), 0, ROUND(ROUND(K16, 2) * ROUND(IF(J16="",I16,J16),  2), 2))</f>
        <v/>
      </c>
      <c r="M16" s="7"/>
      <c r="O16" s="43">
        <v>0.2</v>
      </c>
      <c r="S16" s="7">
        <v>1369</v>
      </c>
    </row>
    <row r="17" spans="1:19" hidden="1">
      <c r="A17" s="7" t="s">
        <v>51</v>
      </c>
    </row>
    <row r="18" spans="1:19" ht="45" customHeight="1">
      <c r="A18" s="7" t="s">
        <v>52</v>
      </c>
      <c r="B18" s="44"/>
      <c r="C18" s="44"/>
      <c r="D18" s="44" t="s">
        <v>57</v>
      </c>
      <c r="E18" s="44"/>
      <c r="F18" s="44"/>
      <c r="G18" s="44"/>
      <c r="H18" s="44"/>
      <c r="I18" s="44"/>
      <c r="J18" s="44"/>
      <c r="K18" s="44"/>
      <c r="L18" s="44"/>
    </row>
    <row r="19" spans="1:19" hidden="1">
      <c r="A19" s="7" t="s">
        <v>54</v>
      </c>
    </row>
    <row r="20" spans="1:19" hidden="1">
      <c r="A20" s="7" t="s">
        <v>55</v>
      </c>
    </row>
    <row r="21" spans="1:19" hidden="1">
      <c r="A21" s="7" t="s">
        <v>58</v>
      </c>
    </row>
    <row r="22" spans="1:19">
      <c r="A22" s="7">
        <v>4</v>
      </c>
      <c r="B22" s="30" t="s">
        <v>59</v>
      </c>
      <c r="C22" s="30"/>
      <c r="D22" s="33" t="s">
        <v>60</v>
      </c>
      <c r="E22" s="33"/>
      <c r="F22" s="33"/>
      <c r="G22" s="33"/>
      <c r="H22" s="33"/>
      <c r="I22" s="33"/>
      <c r="J22" s="33"/>
      <c r="K22" s="33"/>
      <c r="L22" s="34"/>
      <c r="M22" s="7"/>
    </row>
    <row r="23" spans="1:19">
      <c r="A23" s="7">
        <v>8</v>
      </c>
      <c r="B23" s="35" t="s">
        <v>61</v>
      </c>
      <c r="C23" s="35"/>
      <c r="D23" s="45" t="s">
        <v>62</v>
      </c>
      <c r="E23" s="45"/>
      <c r="F23" s="45"/>
      <c r="G23" s="45"/>
      <c r="L23" s="46"/>
      <c r="M23" s="7"/>
    </row>
    <row r="24" spans="1:19" hidden="1">
      <c r="A24" s="7" t="s">
        <v>63</v>
      </c>
    </row>
    <row r="25" spans="1:19" ht="22.5" customHeight="1">
      <c r="A25" s="7">
        <v>9</v>
      </c>
      <c r="B25" s="35">
        <v>3</v>
      </c>
      <c r="C25" s="35"/>
      <c r="D25" s="47" t="s">
        <v>65</v>
      </c>
      <c r="E25" s="37"/>
      <c r="F25" s="37"/>
      <c r="G25" s="37"/>
      <c r="H25" s="38" t="s">
        <v>14</v>
      </c>
      <c r="I25" s="39">
        <v>0</v>
      </c>
      <c r="J25" s="40"/>
      <c r="K25" s="41"/>
      <c r="L25" s="42">
        <f>IF(AND(I25= "",J25= ""), 0, ROUND(ROUND(K25, 2) * ROUND(IF(J25="",I25,J25),  2), 2))</f>
        <v/>
      </c>
      <c r="M25" s="7"/>
      <c r="O25" s="43">
        <v>0.2</v>
      </c>
      <c r="S25" s="7">
        <v>1369</v>
      </c>
    </row>
    <row r="26" spans="1:19" hidden="1">
      <c r="A26" s="7" t="s">
        <v>51</v>
      </c>
    </row>
    <row r="27" spans="1:19" ht="22.5" customHeight="1">
      <c r="A27" s="7" t="s">
        <v>52</v>
      </c>
      <c r="B27" s="44"/>
      <c r="C27" s="44"/>
      <c r="D27" s="44" t="s">
        <v>66</v>
      </c>
      <c r="E27" s="44"/>
      <c r="F27" s="44"/>
      <c r="G27" s="44"/>
      <c r="H27" s="44"/>
      <c r="I27" s="44"/>
      <c r="J27" s="44"/>
      <c r="K27" s="44"/>
      <c r="L27" s="44"/>
    </row>
    <row r="28" spans="1:19" hidden="1">
      <c r="A28" s="7" t="s">
        <v>54</v>
      </c>
    </row>
    <row r="29" spans="1:19" hidden="1">
      <c r="A29" s="7" t="s">
        <v>54</v>
      </c>
    </row>
    <row r="30" spans="1:19" hidden="1">
      <c r="A30" s="7" t="s">
        <v>55</v>
      </c>
    </row>
    <row r="31" spans="1:19" ht="22.5" customHeight="1">
      <c r="A31" s="7">
        <v>9</v>
      </c>
      <c r="B31" s="35">
        <v>4</v>
      </c>
      <c r="C31" s="35"/>
      <c r="D31" s="47" t="s">
        <v>68</v>
      </c>
      <c r="E31" s="37"/>
      <c r="F31" s="37"/>
      <c r="G31" s="37"/>
      <c r="H31" s="38" t="s">
        <v>14</v>
      </c>
      <c r="I31" s="39">
        <v>0</v>
      </c>
      <c r="J31" s="40"/>
      <c r="K31" s="41"/>
      <c r="L31" s="42">
        <f>IF(AND(I31= "",J31= ""), 0, ROUND(ROUND(K31, 2) * ROUND(IF(J31="",I31,J31),  2), 2))</f>
        <v/>
      </c>
      <c r="M31" s="7"/>
      <c r="O31" s="43">
        <v>0.2</v>
      </c>
      <c r="S31" s="7">
        <v>1369</v>
      </c>
    </row>
    <row r="32" spans="1:19" hidden="1">
      <c r="A32" s="7" t="s">
        <v>51</v>
      </c>
    </row>
    <row r="33" spans="1:19" ht="33.75" customHeight="1">
      <c r="A33" s="7" t="s">
        <v>52</v>
      </c>
      <c r="B33" s="44"/>
      <c r="C33" s="44"/>
      <c r="D33" s="44" t="s">
        <v>69</v>
      </c>
      <c r="E33" s="44"/>
      <c r="F33" s="44"/>
      <c r="G33" s="44"/>
      <c r="H33" s="44"/>
      <c r="I33" s="44"/>
      <c r="J33" s="44"/>
      <c r="K33" s="44"/>
      <c r="L33" s="44"/>
    </row>
    <row r="34" spans="1:19" hidden="1">
      <c r="A34" s="7" t="s">
        <v>54</v>
      </c>
    </row>
    <row r="35" spans="1:19" hidden="1">
      <c r="A35" s="7" t="s">
        <v>54</v>
      </c>
    </row>
    <row r="36" spans="1:19" hidden="1">
      <c r="A36" s="7" t="s">
        <v>55</v>
      </c>
    </row>
    <row r="37" spans="1:19">
      <c r="A37" s="7">
        <v>9</v>
      </c>
      <c r="B37" s="35">
        <v>5</v>
      </c>
      <c r="C37" s="35"/>
      <c r="D37" s="36" t="s">
        <v>70</v>
      </c>
      <c r="E37" s="37"/>
      <c r="F37" s="37"/>
      <c r="G37" s="37"/>
      <c r="H37" s="38" t="s">
        <v>14</v>
      </c>
      <c r="I37" s="39">
        <v>0</v>
      </c>
      <c r="J37" s="40"/>
      <c r="K37" s="41"/>
      <c r="L37" s="42">
        <f>IF(AND(I37= "",J37= ""), 0, ROUND(ROUND(K37, 2) * ROUND(IF(J37="",I37,J37),  2), 2))</f>
        <v/>
      </c>
      <c r="M37" s="7"/>
      <c r="O37" s="43">
        <v>0.2</v>
      </c>
      <c r="S37" s="7">
        <v>1369</v>
      </c>
    </row>
    <row r="38" spans="1:19" hidden="1">
      <c r="A38" s="7" t="s">
        <v>51</v>
      </c>
    </row>
    <row r="39" spans="1:19" ht="22.5" customHeight="1">
      <c r="A39" s="7" t="s">
        <v>52</v>
      </c>
      <c r="B39" s="44"/>
      <c r="C39" s="44"/>
      <c r="D39" s="44" t="s">
        <v>71</v>
      </c>
      <c r="E39" s="44"/>
      <c r="F39" s="44"/>
      <c r="G39" s="44"/>
      <c r="H39" s="44"/>
      <c r="I39" s="44"/>
      <c r="J39" s="44"/>
      <c r="K39" s="44"/>
      <c r="L39" s="44"/>
    </row>
    <row r="40" spans="1:19" hidden="1">
      <c r="A40" s="7" t="s">
        <v>54</v>
      </c>
    </row>
    <row r="41" spans="1:19" hidden="1">
      <c r="A41" s="7" t="s">
        <v>54</v>
      </c>
    </row>
    <row r="42" spans="1:19" hidden="1">
      <c r="A42" s="7" t="s">
        <v>54</v>
      </c>
    </row>
    <row r="43" spans="1:19" hidden="1">
      <c r="A43" s="7" t="s">
        <v>54</v>
      </c>
    </row>
    <row r="44" spans="1:19" hidden="1">
      <c r="A44" s="7" t="s">
        <v>54</v>
      </c>
    </row>
    <row r="45" spans="1:19" hidden="1">
      <c r="A45" s="7" t="s">
        <v>54</v>
      </c>
    </row>
    <row r="46" spans="1:19" hidden="1">
      <c r="A46" s="7" t="s">
        <v>55</v>
      </c>
    </row>
    <row r="47" spans="1:19">
      <c r="A47" s="7">
        <v>9</v>
      </c>
      <c r="B47" s="35">
        <v>6</v>
      </c>
      <c r="C47" s="35"/>
      <c r="D47" s="36" t="s">
        <v>72</v>
      </c>
      <c r="E47" s="37"/>
      <c r="F47" s="37"/>
      <c r="G47" s="37"/>
      <c r="H47" s="38" t="s">
        <v>14</v>
      </c>
      <c r="I47" s="39">
        <v>0</v>
      </c>
      <c r="J47" s="40"/>
      <c r="K47" s="41"/>
      <c r="L47" s="42">
        <f>IF(AND(I47= "",J47= ""), 0, ROUND(ROUND(K47, 2) * ROUND(IF(J47="",I47,J47),  2), 2))</f>
        <v/>
      </c>
      <c r="M47" s="7"/>
      <c r="O47" s="43">
        <v>0.2</v>
      </c>
      <c r="S47" s="7">
        <v>1369</v>
      </c>
    </row>
    <row r="48" spans="1:19" hidden="1">
      <c r="A48" s="7" t="s">
        <v>51</v>
      </c>
    </row>
    <row r="49" spans="1:19" ht="22.5" customHeight="1">
      <c r="A49" s="7" t="s">
        <v>52</v>
      </c>
      <c r="B49" s="44"/>
      <c r="C49" s="44"/>
      <c r="D49" s="44" t="s">
        <v>73</v>
      </c>
      <c r="E49" s="44"/>
      <c r="F49" s="44"/>
      <c r="G49" s="44"/>
      <c r="H49" s="44"/>
      <c r="I49" s="44"/>
      <c r="J49" s="44"/>
      <c r="K49" s="44"/>
      <c r="L49" s="44"/>
    </row>
    <row r="50" spans="1:19" hidden="1">
      <c r="A50" s="7" t="s">
        <v>54</v>
      </c>
    </row>
    <row r="51" spans="1:19" hidden="1">
      <c r="A51" s="7" t="s">
        <v>55</v>
      </c>
    </row>
    <row r="52" spans="1:19" hidden="1">
      <c r="A52" s="7" t="s">
        <v>74</v>
      </c>
    </row>
    <row r="53" spans="1:19" hidden="1">
      <c r="A53" s="7" t="s">
        <v>58</v>
      </c>
    </row>
    <row r="54" spans="1:19">
      <c r="A54" s="7">
        <v>4</v>
      </c>
      <c r="B54" s="30" t="s">
        <v>75</v>
      </c>
      <c r="C54" s="30"/>
      <c r="D54" s="33" t="s">
        <v>76</v>
      </c>
      <c r="E54" s="33"/>
      <c r="F54" s="33"/>
      <c r="G54" s="33"/>
      <c r="H54" s="33"/>
      <c r="I54" s="33"/>
      <c r="J54" s="33"/>
      <c r="K54" s="33"/>
      <c r="L54" s="34"/>
      <c r="M54" s="7"/>
    </row>
    <row r="55" spans="1:19">
      <c r="A55" s="7">
        <v>9</v>
      </c>
      <c r="B55" s="35">
        <v>7</v>
      </c>
      <c r="C55" s="35"/>
      <c r="D55" s="36" t="s">
        <v>77</v>
      </c>
      <c r="E55" s="37"/>
      <c r="F55" s="37"/>
      <c r="G55" s="37"/>
      <c r="H55" s="38" t="s">
        <v>14</v>
      </c>
      <c r="I55" s="39">
        <v>0</v>
      </c>
      <c r="J55" s="40"/>
      <c r="K55" s="41"/>
      <c r="L55" s="42">
        <f>IF(AND(I55= "",J55= ""), 0, ROUND(ROUND(K55, 2) * ROUND(IF(J55="",I55,J55),  2), 2))</f>
        <v/>
      </c>
      <c r="M55" s="7"/>
      <c r="O55" s="43">
        <v>0.2</v>
      </c>
      <c r="S55" s="7">
        <v>1369</v>
      </c>
    </row>
    <row r="56" spans="1:19" hidden="1">
      <c r="A56" s="7" t="s">
        <v>51</v>
      </c>
    </row>
    <row r="57" spans="1:19" ht="22.5" customHeight="1">
      <c r="A57" s="7" t="s">
        <v>52</v>
      </c>
      <c r="B57" s="44"/>
      <c r="C57" s="44"/>
      <c r="D57" s="44" t="s">
        <v>78</v>
      </c>
      <c r="E57" s="44"/>
      <c r="F57" s="44"/>
      <c r="G57" s="44"/>
      <c r="H57" s="44"/>
      <c r="I57" s="44"/>
      <c r="J57" s="44"/>
      <c r="K57" s="44"/>
      <c r="L57" s="44"/>
    </row>
    <row r="58" spans="1:19" hidden="1">
      <c r="A58" s="7" t="s">
        <v>54</v>
      </c>
    </row>
    <row r="59" spans="1:19" hidden="1">
      <c r="A59" s="7" t="s">
        <v>54</v>
      </c>
    </row>
    <row r="60" spans="1:19" hidden="1">
      <c r="A60" s="7" t="s">
        <v>54</v>
      </c>
    </row>
    <row r="61" spans="1:19" hidden="1">
      <c r="A61" s="7" t="s">
        <v>54</v>
      </c>
    </row>
    <row r="62" spans="1:19" hidden="1">
      <c r="A62" s="7" t="s">
        <v>55</v>
      </c>
    </row>
    <row r="63" spans="1:19">
      <c r="A63" s="7">
        <v>9</v>
      </c>
      <c r="B63" s="35">
        <v>8</v>
      </c>
      <c r="C63" s="35"/>
      <c r="D63" s="36" t="s">
        <v>79</v>
      </c>
      <c r="E63" s="37"/>
      <c r="F63" s="37"/>
      <c r="G63" s="37"/>
      <c r="H63" s="38" t="s">
        <v>14</v>
      </c>
      <c r="I63" s="39">
        <v>0</v>
      </c>
      <c r="J63" s="40"/>
      <c r="K63" s="41"/>
      <c r="L63" s="42">
        <f>IF(AND(I63= "",J63= ""), 0, ROUND(ROUND(K63, 2) * ROUND(IF(J63="",I63,J63),  2), 2))</f>
        <v/>
      </c>
      <c r="M63" s="7"/>
      <c r="O63" s="43">
        <v>0.2</v>
      </c>
      <c r="S63" s="7">
        <v>1369</v>
      </c>
    </row>
    <row r="64" spans="1:19" hidden="1">
      <c r="A64" s="7" t="s">
        <v>51</v>
      </c>
    </row>
    <row r="65" spans="1:19" ht="22.5" customHeight="1">
      <c r="A65" s="7" t="s">
        <v>52</v>
      </c>
      <c r="B65" s="44"/>
      <c r="C65" s="44"/>
      <c r="D65" s="44" t="s">
        <v>80</v>
      </c>
      <c r="E65" s="44"/>
      <c r="F65" s="44"/>
      <c r="G65" s="44"/>
      <c r="H65" s="44"/>
      <c r="I65" s="44"/>
      <c r="J65" s="44"/>
      <c r="K65" s="44"/>
      <c r="L65" s="44"/>
    </row>
    <row r="66" spans="1:19" hidden="1">
      <c r="A66" s="7" t="s">
        <v>54</v>
      </c>
    </row>
    <row r="67" spans="1:19" hidden="1">
      <c r="A67" s="7" t="s">
        <v>54</v>
      </c>
    </row>
    <row r="68" spans="1:19" hidden="1">
      <c r="A68" s="7" t="s">
        <v>54</v>
      </c>
    </row>
    <row r="69" spans="1:19" hidden="1">
      <c r="A69" s="7" t="s">
        <v>55</v>
      </c>
    </row>
    <row r="70" spans="1:19" ht="22.5" customHeight="1">
      <c r="A70" s="7">
        <v>9</v>
      </c>
      <c r="B70" s="35">
        <v>9</v>
      </c>
      <c r="C70" s="35"/>
      <c r="D70" s="36" t="s">
        <v>81</v>
      </c>
      <c r="E70" s="37"/>
      <c r="F70" s="37"/>
      <c r="G70" s="37"/>
      <c r="H70" s="38" t="s">
        <v>14</v>
      </c>
      <c r="I70" s="39">
        <v>0</v>
      </c>
      <c r="J70" s="40"/>
      <c r="K70" s="41"/>
      <c r="L70" s="42">
        <f>IF(AND(I70= "",J70= ""), 0, ROUND(ROUND(K70, 2) * ROUND(IF(J70="",I70,J70),  2), 2))</f>
        <v/>
      </c>
      <c r="M70" s="7"/>
      <c r="O70" s="43">
        <v>0.2</v>
      </c>
      <c r="S70" s="7">
        <v>1369</v>
      </c>
    </row>
    <row r="71" spans="1:19" hidden="1">
      <c r="A71" s="7" t="s">
        <v>51</v>
      </c>
    </row>
    <row r="72" spans="1:19" ht="22.5" customHeight="1">
      <c r="A72" s="7" t="s">
        <v>52</v>
      </c>
      <c r="B72" s="44"/>
      <c r="C72" s="44"/>
      <c r="D72" s="44" t="s">
        <v>82</v>
      </c>
      <c r="E72" s="44"/>
      <c r="F72" s="44"/>
      <c r="G72" s="44"/>
      <c r="H72" s="44"/>
      <c r="I72" s="44"/>
      <c r="J72" s="44"/>
      <c r="K72" s="44"/>
      <c r="L72" s="44"/>
    </row>
    <row r="73" spans="1:19" hidden="1">
      <c r="A73" s="7" t="s">
        <v>54</v>
      </c>
    </row>
    <row r="74" spans="1:19" hidden="1">
      <c r="A74" s="7" t="s">
        <v>54</v>
      </c>
    </row>
    <row r="75" spans="1:19" hidden="1">
      <c r="A75" s="7" t="s">
        <v>54</v>
      </c>
    </row>
    <row r="76" spans="1:19" hidden="1">
      <c r="A76" s="7" t="s">
        <v>54</v>
      </c>
    </row>
    <row r="77" spans="1:19" hidden="1">
      <c r="A77" s="7" t="s">
        <v>54</v>
      </c>
    </row>
    <row r="78" spans="1:19" hidden="1">
      <c r="A78" s="7" t="s">
        <v>55</v>
      </c>
    </row>
    <row r="79" spans="1:19">
      <c r="A79" s="7">
        <v>9</v>
      </c>
      <c r="B79" s="35">
        <v>10</v>
      </c>
      <c r="C79" s="35"/>
      <c r="D79" s="36" t="s">
        <v>83</v>
      </c>
      <c r="E79" s="37"/>
      <c r="F79" s="37"/>
      <c r="G79" s="37"/>
      <c r="H79" s="38" t="s">
        <v>14</v>
      </c>
      <c r="I79" s="39">
        <v>0</v>
      </c>
      <c r="J79" s="40"/>
      <c r="K79" s="41"/>
      <c r="L79" s="42">
        <f>IF(AND(I79= "",J79= ""), 0, ROUND(ROUND(K79, 2) * ROUND(IF(J79="",I79,J79),  2), 2))</f>
        <v/>
      </c>
      <c r="M79" s="7"/>
      <c r="O79" s="43">
        <v>0.2</v>
      </c>
      <c r="S79" s="7">
        <v>1369</v>
      </c>
    </row>
    <row r="80" spans="1:19" hidden="1">
      <c r="A80" s="7" t="s">
        <v>51</v>
      </c>
    </row>
    <row r="81" spans="1:19" ht="22.5" customHeight="1">
      <c r="A81" s="7" t="s">
        <v>52</v>
      </c>
      <c r="B81" s="44"/>
      <c r="C81" s="44"/>
      <c r="D81" s="44" t="s">
        <v>84</v>
      </c>
      <c r="E81" s="44"/>
      <c r="F81" s="44"/>
      <c r="G81" s="44"/>
      <c r="H81" s="44"/>
      <c r="I81" s="44"/>
      <c r="J81" s="44"/>
      <c r="K81" s="44"/>
      <c r="L81" s="44"/>
    </row>
    <row r="82" spans="1:19" hidden="1">
      <c r="A82" s="7" t="s">
        <v>54</v>
      </c>
    </row>
    <row r="83" spans="1:19" hidden="1">
      <c r="A83" s="7" t="s">
        <v>55</v>
      </c>
    </row>
    <row r="84" spans="1:19">
      <c r="A84" s="7">
        <v>9</v>
      </c>
      <c r="B84" s="35">
        <v>11</v>
      </c>
      <c r="C84" s="35"/>
      <c r="D84" s="36" t="s">
        <v>85</v>
      </c>
      <c r="E84" s="37"/>
      <c r="F84" s="37"/>
      <c r="G84" s="37"/>
      <c r="H84" s="38" t="s">
        <v>86</v>
      </c>
      <c r="I84" s="39">
        <v>0</v>
      </c>
      <c r="J84" s="40"/>
      <c r="K84" s="41"/>
      <c r="L84" s="42">
        <f>IF(AND(I84= "",J84= ""), 0, ROUND(ROUND(K84, 2) * ROUND(IF(J84="",I84,J84),  2), 2))</f>
        <v/>
      </c>
      <c r="M84" s="7"/>
      <c r="O84" s="43">
        <v>0.2</v>
      </c>
      <c r="S84" s="7">
        <v>1369</v>
      </c>
    </row>
    <row r="85" spans="1:19" hidden="1">
      <c r="A85" s="7" t="s">
        <v>51</v>
      </c>
    </row>
    <row r="86" spans="1:19" ht="22.5" customHeight="1">
      <c r="A86" s="7" t="s">
        <v>52</v>
      </c>
      <c r="B86" s="44"/>
      <c r="C86" s="44"/>
      <c r="D86" s="44" t="s">
        <v>87</v>
      </c>
      <c r="E86" s="44"/>
      <c r="F86" s="44"/>
      <c r="G86" s="44"/>
      <c r="H86" s="44"/>
      <c r="I86" s="44"/>
      <c r="J86" s="44"/>
      <c r="K86" s="44"/>
      <c r="L86" s="44"/>
    </row>
    <row r="87" spans="1:19" hidden="1">
      <c r="A87" s="7" t="s">
        <v>55</v>
      </c>
    </row>
    <row r="88" spans="1:19" hidden="1">
      <c r="A88" s="7" t="s">
        <v>58</v>
      </c>
    </row>
    <row r="89" spans="1:19">
      <c r="A89" s="7">
        <v>4</v>
      </c>
      <c r="B89" s="30" t="s">
        <v>88</v>
      </c>
      <c r="C89" s="30"/>
      <c r="D89" s="33" t="s">
        <v>89</v>
      </c>
      <c r="E89" s="33"/>
      <c r="F89" s="33"/>
      <c r="G89" s="33"/>
      <c r="H89" s="33"/>
      <c r="I89" s="33"/>
      <c r="J89" s="33"/>
      <c r="K89" s="33"/>
      <c r="L89" s="34"/>
      <c r="M89" s="7"/>
    </row>
    <row r="90" spans="1:19">
      <c r="A90" s="7">
        <v>9</v>
      </c>
      <c r="B90" s="35">
        <v>12</v>
      </c>
      <c r="C90" s="35"/>
      <c r="D90" s="36" t="s">
        <v>90</v>
      </c>
      <c r="E90" s="37"/>
      <c r="F90" s="37"/>
      <c r="G90" s="37"/>
      <c r="H90" s="38" t="s">
        <v>16</v>
      </c>
      <c r="I90" s="48">
        <v>0</v>
      </c>
      <c r="J90" s="49"/>
      <c r="K90" s="41"/>
      <c r="L90" s="42">
        <f>IF(AND(I90= "",J90= ""), 0, ROUND(ROUND(K90, 2) * ROUND(IF(J90="",I90,J90),  0), 2))</f>
        <v/>
      </c>
      <c r="M90" s="7"/>
      <c r="O90" s="43">
        <v>0.2</v>
      </c>
      <c r="S90" s="7">
        <v>1369</v>
      </c>
    </row>
    <row r="91" spans="1:19" hidden="1">
      <c r="A91" s="7" t="s">
        <v>51</v>
      </c>
    </row>
    <row r="92" spans="1:19" ht="22.5" customHeight="1">
      <c r="A92" s="7" t="s">
        <v>52</v>
      </c>
      <c r="B92" s="44"/>
      <c r="C92" s="44"/>
      <c r="D92" s="44" t="s">
        <v>91</v>
      </c>
      <c r="E92" s="44"/>
      <c r="F92" s="44"/>
      <c r="G92" s="44"/>
      <c r="H92" s="44"/>
      <c r="I92" s="44"/>
      <c r="J92" s="44"/>
      <c r="K92" s="44"/>
      <c r="L92" s="44"/>
    </row>
    <row r="93" spans="1:19" hidden="1">
      <c r="A93" s="7" t="s">
        <v>55</v>
      </c>
    </row>
    <row r="94" spans="1:19">
      <c r="A94" s="7">
        <v>9</v>
      </c>
      <c r="B94" s="35">
        <v>13</v>
      </c>
      <c r="C94" s="35"/>
      <c r="D94" s="36" t="s">
        <v>92</v>
      </c>
      <c r="E94" s="37"/>
      <c r="F94" s="37"/>
      <c r="G94" s="37"/>
      <c r="H94" s="38" t="s">
        <v>93</v>
      </c>
      <c r="I94" s="48">
        <v>0</v>
      </c>
      <c r="J94" s="49"/>
      <c r="K94" s="41"/>
      <c r="L94" s="42">
        <f>IF(AND(I94= "",J94= ""), 0, ROUND(ROUND(K94, 2) * ROUND(IF(J94="",I94,J94),  0), 2))</f>
        <v/>
      </c>
      <c r="M94" s="7"/>
      <c r="O94" s="43">
        <v>0.2</v>
      </c>
      <c r="S94" s="7">
        <v>1369</v>
      </c>
    </row>
    <row r="95" spans="1:19" hidden="1">
      <c r="A95" s="7" t="s">
        <v>51</v>
      </c>
    </row>
    <row r="96" spans="1:19" ht="22.5" customHeight="1">
      <c r="A96" s="7" t="s">
        <v>52</v>
      </c>
      <c r="B96" s="44"/>
      <c r="C96" s="44"/>
      <c r="D96" s="44" t="s">
        <v>94</v>
      </c>
      <c r="E96" s="44"/>
      <c r="F96" s="44"/>
      <c r="G96" s="44"/>
      <c r="H96" s="44"/>
      <c r="I96" s="44"/>
      <c r="J96" s="44"/>
      <c r="K96" s="44"/>
      <c r="L96" s="44"/>
    </row>
    <row r="97" spans="1:19" hidden="1">
      <c r="A97" s="7" t="s">
        <v>55</v>
      </c>
    </row>
    <row r="98" spans="1:19">
      <c r="A98" s="7">
        <v>9</v>
      </c>
      <c r="B98" s="35">
        <v>14</v>
      </c>
      <c r="C98" s="35"/>
      <c r="D98" s="36" t="s">
        <v>95</v>
      </c>
      <c r="E98" s="37"/>
      <c r="F98" s="37"/>
      <c r="G98" s="37"/>
      <c r="H98" s="38" t="s">
        <v>93</v>
      </c>
      <c r="I98" s="48">
        <v>0</v>
      </c>
      <c r="J98" s="49"/>
      <c r="K98" s="41"/>
      <c r="L98" s="42">
        <f>IF(AND(I98= "",J98= ""), 0, ROUND(ROUND(K98, 2) * ROUND(IF(J98="",I98,J98),  0), 2))</f>
        <v/>
      </c>
      <c r="M98" s="7"/>
      <c r="O98" s="43">
        <v>0.2</v>
      </c>
      <c r="S98" s="7">
        <v>1369</v>
      </c>
    </row>
    <row r="99" spans="1:19" hidden="1">
      <c r="A99" s="7" t="s">
        <v>51</v>
      </c>
    </row>
    <row r="100" spans="1:19" ht="22.5" customHeight="1">
      <c r="A100" s="7" t="s">
        <v>52</v>
      </c>
      <c r="B100" s="44"/>
      <c r="C100" s="44"/>
      <c r="D100" s="44" t="s">
        <v>94</v>
      </c>
      <c r="E100" s="44"/>
      <c r="F100" s="44"/>
      <c r="G100" s="44"/>
      <c r="H100" s="44"/>
      <c r="I100" s="44"/>
      <c r="J100" s="44"/>
      <c r="K100" s="44"/>
      <c r="L100" s="44"/>
    </row>
    <row r="101" spans="1:19" hidden="1">
      <c r="A101" s="7" t="s">
        <v>55</v>
      </c>
    </row>
    <row r="102" spans="1:19" hidden="1">
      <c r="A102" s="7" t="s">
        <v>58</v>
      </c>
    </row>
    <row r="103" spans="1:19">
      <c r="A103" s="7">
        <v>4</v>
      </c>
      <c r="B103" s="30" t="s">
        <v>96</v>
      </c>
      <c r="C103" s="30"/>
      <c r="D103" s="33" t="s">
        <v>97</v>
      </c>
      <c r="E103" s="33"/>
      <c r="F103" s="33"/>
      <c r="G103" s="33"/>
      <c r="H103" s="33"/>
      <c r="I103" s="33"/>
      <c r="J103" s="33"/>
      <c r="K103" s="33"/>
      <c r="L103" s="34"/>
      <c r="M103" s="7"/>
    </row>
    <row r="104" spans="1:19" hidden="1">
      <c r="A104" s="7" t="s">
        <v>98</v>
      </c>
    </row>
    <row r="105" spans="1:19">
      <c r="A105" s="7">
        <v>8</v>
      </c>
      <c r="B105" s="35" t="s">
        <v>99</v>
      </c>
      <c r="C105" s="35"/>
      <c r="D105" s="45" t="s">
        <v>100</v>
      </c>
      <c r="E105" s="45"/>
      <c r="F105" s="45"/>
      <c r="G105" s="45"/>
      <c r="L105" s="46"/>
      <c r="M105" s="7"/>
    </row>
    <row r="106" spans="1:19">
      <c r="A106" s="7">
        <v>9</v>
      </c>
      <c r="B106" s="35">
        <v>15</v>
      </c>
      <c r="C106" s="35"/>
      <c r="D106" s="36" t="s">
        <v>101</v>
      </c>
      <c r="E106" s="37"/>
      <c r="F106" s="37"/>
      <c r="G106" s="37"/>
      <c r="H106" s="38" t="s">
        <v>93</v>
      </c>
      <c r="I106" s="48">
        <v>0</v>
      </c>
      <c r="J106" s="49"/>
      <c r="K106" s="41"/>
      <c r="L106" s="42">
        <f>IF(AND(I106= "",J106= ""), 0, ROUND(ROUND(K106, 2) * ROUND(IF(J106="",I106,J106),  0), 2))</f>
        <v/>
      </c>
      <c r="M106" s="7"/>
      <c r="O106" s="43">
        <v>0.2</v>
      </c>
      <c r="S106" s="7">
        <v>1369</v>
      </c>
    </row>
    <row r="107" spans="1:19" hidden="1">
      <c r="A107" s="7" t="s">
        <v>51</v>
      </c>
    </row>
    <row r="108" spans="1:19" ht="22.5" customHeight="1">
      <c r="A108" s="7" t="s">
        <v>52</v>
      </c>
      <c r="B108" s="44"/>
      <c r="C108" s="44"/>
      <c r="D108" s="44" t="s">
        <v>102</v>
      </c>
      <c r="E108" s="44"/>
      <c r="F108" s="44"/>
      <c r="G108" s="44"/>
      <c r="H108" s="44"/>
      <c r="I108" s="44"/>
      <c r="J108" s="44"/>
      <c r="K108" s="44"/>
      <c r="L108" s="44"/>
    </row>
    <row r="109" spans="1:19" hidden="1">
      <c r="A109" s="7" t="s">
        <v>55</v>
      </c>
    </row>
    <row r="110" spans="1:19" hidden="1">
      <c r="A110" s="7" t="s">
        <v>74</v>
      </c>
    </row>
    <row r="111" spans="1:19" hidden="1">
      <c r="A111" s="7" t="s">
        <v>58</v>
      </c>
    </row>
    <row r="112" spans="1:19">
      <c r="A112" s="7" t="s">
        <v>44</v>
      </c>
      <c r="B112" s="37"/>
      <c r="C112" s="37"/>
      <c r="L112" s="37"/>
    </row>
    <row r="113" spans="2:12">
      <c r="B113" s="37"/>
      <c r="C113" s="37"/>
      <c r="D113" s="50" t="s">
        <v>46</v>
      </c>
      <c r="E113" s="51"/>
      <c r="F113" s="51"/>
      <c r="G113" s="51"/>
      <c r="H113" s="52"/>
      <c r="I113" s="52"/>
      <c r="J113" s="52"/>
      <c r="K113" s="52"/>
      <c r="L113" s="53"/>
    </row>
    <row r="114" spans="2:12">
      <c r="B114" s="37"/>
      <c r="C114" s="37"/>
      <c r="D114" s="54"/>
      <c r="E114" s="7"/>
      <c r="F114" s="7"/>
      <c r="G114" s="7"/>
      <c r="H114" s="7"/>
      <c r="I114" s="7"/>
      <c r="J114" s="7"/>
      <c r="K114" s="7"/>
      <c r="L114" s="8"/>
    </row>
    <row r="115" spans="2:12">
      <c r="B115" s="37"/>
      <c r="C115" s="37"/>
      <c r="D115" s="55" t="s">
        <v>103</v>
      </c>
      <c r="E115" s="56"/>
      <c r="F115" s="56"/>
      <c r="G115" s="56"/>
      <c r="H115" s="57">
        <f>SUMIF(M8:M112, IF(M7="","",M7), L8:L112)</f>
        <v/>
      </c>
      <c r="I115" s="57"/>
      <c r="J115" s="57"/>
      <c r="K115" s="57"/>
      <c r="L115" s="58"/>
    </row>
    <row r="116" spans="2:12">
      <c r="B116" s="37"/>
      <c r="C116" s="37"/>
      <c r="D116" s="55" t="s">
        <v>104</v>
      </c>
      <c r="E116" s="56"/>
      <c r="F116" s="56"/>
      <c r="G116" s="56"/>
      <c r="H116" s="57">
        <f>ROUND(SUMIF(M8:M112, IF(M7="","",M7), L8:L112) * 0.2, 2)</f>
        <v/>
      </c>
      <c r="I116" s="57"/>
      <c r="J116" s="57"/>
      <c r="K116" s="57"/>
      <c r="L116" s="58"/>
    </row>
    <row r="117" spans="2:12">
      <c r="B117" s="37"/>
      <c r="C117" s="37"/>
      <c r="D117" s="59" t="s">
        <v>105</v>
      </c>
      <c r="E117" s="60"/>
      <c r="F117" s="60"/>
      <c r="G117" s="60"/>
      <c r="H117" s="61">
        <f>SUM(H115:H116)</f>
        <v/>
      </c>
      <c r="I117" s="61"/>
      <c r="J117" s="61"/>
      <c r="K117" s="61"/>
      <c r="L117" s="62"/>
    </row>
    <row r="118" spans="2:12" ht="31.5" customHeight="1">
      <c r="B118" s="3"/>
      <c r="C118" s="3"/>
      <c r="D118" s="63" t="s">
        <v>106</v>
      </c>
      <c r="E118" s="63"/>
      <c r="F118" s="63"/>
      <c r="G118" s="63"/>
      <c r="H118" s="63"/>
      <c r="I118" s="63"/>
      <c r="J118" s="63"/>
      <c r="K118" s="63"/>
      <c r="L118" s="63"/>
    </row>
    <row r="120" spans="2:12">
      <c r="D120" s="64" t="s">
        <v>107</v>
      </c>
      <c r="E120" s="64"/>
      <c r="F120" s="64"/>
      <c r="G120" s="64"/>
      <c r="H120" s="64"/>
      <c r="I120" s="64"/>
      <c r="J120" s="64"/>
      <c r="K120" s="64"/>
      <c r="L120" s="64"/>
    </row>
    <row r="121" spans="2:12">
      <c r="D121" s="65" t="s">
        <v>108</v>
      </c>
      <c r="E121" s="66"/>
      <c r="F121" s="66"/>
      <c r="G121" s="66"/>
      <c r="H121" s="67">
        <f>SUMIF(M10:M106, "", L10:L106)</f>
        <v/>
      </c>
      <c r="I121" s="67"/>
      <c r="J121" s="67"/>
      <c r="K121" s="67"/>
      <c r="L121" s="67"/>
    </row>
    <row r="122" spans="2:12">
      <c r="D122" s="68" t="s">
        <v>109</v>
      </c>
      <c r="E122" s="69"/>
      <c r="F122" s="69"/>
      <c r="G122" s="69"/>
      <c r="H122" s="70">
        <f>SUMIF(M10:M16, "", L10:L16)</f>
        <v/>
      </c>
      <c r="I122" s="71"/>
      <c r="J122" s="71"/>
      <c r="K122" s="71"/>
      <c r="L122" s="71"/>
    </row>
    <row r="123" spans="2:12">
      <c r="D123" s="68" t="s">
        <v>110</v>
      </c>
      <c r="E123" s="69"/>
      <c r="F123" s="69"/>
      <c r="G123" s="69"/>
      <c r="H123" s="70">
        <f>SUMIF(M25:M47, "", L25:L47)</f>
        <v/>
      </c>
      <c r="I123" s="71"/>
      <c r="J123" s="71"/>
      <c r="K123" s="71"/>
      <c r="L123" s="71"/>
    </row>
    <row r="124" spans="2:12">
      <c r="D124" s="68" t="s">
        <v>111</v>
      </c>
      <c r="E124" s="69"/>
      <c r="F124" s="69"/>
      <c r="G124" s="69"/>
      <c r="H124" s="70">
        <f>SUMIF(M55:M84, "", L55:L84)</f>
        <v/>
      </c>
      <c r="I124" s="71"/>
      <c r="J124" s="71"/>
      <c r="K124" s="71"/>
      <c r="L124" s="71"/>
    </row>
    <row r="125" spans="2:12">
      <c r="D125" s="68" t="s">
        <v>112</v>
      </c>
      <c r="E125" s="69"/>
      <c r="F125" s="69"/>
      <c r="G125" s="69"/>
      <c r="H125" s="70">
        <f>SUMIF(M90:M98, "", L90:L98)</f>
        <v/>
      </c>
      <c r="I125" s="71"/>
      <c r="J125" s="71"/>
      <c r="K125" s="71"/>
      <c r="L125" s="71"/>
    </row>
    <row r="126" spans="2:12">
      <c r="D126" s="68" t="s">
        <v>113</v>
      </c>
      <c r="E126" s="69"/>
      <c r="F126" s="69"/>
      <c r="G126" s="69"/>
      <c r="H126" s="70">
        <f>SUMIF(M106:M106, "", L106:L106)</f>
        <v/>
      </c>
      <c r="I126" s="71"/>
      <c r="J126" s="71"/>
      <c r="K126" s="71"/>
      <c r="L126" s="71"/>
    </row>
    <row r="127" spans="2:12">
      <c r="D127" s="72" t="s">
        <v>114</v>
      </c>
      <c r="E127" s="73"/>
      <c r="F127" s="73"/>
      <c r="G127" s="73"/>
      <c r="H127" s="74"/>
      <c r="I127" s="74"/>
      <c r="J127" s="74"/>
      <c r="K127" s="74"/>
      <c r="L127" s="75"/>
    </row>
    <row r="128" spans="2:12">
      <c r="D128" s="76"/>
      <c r="E128" s="3"/>
      <c r="F128" s="3"/>
      <c r="G128" s="3"/>
      <c r="H128" s="3"/>
      <c r="I128" s="3"/>
      <c r="J128" s="3"/>
      <c r="K128" s="3"/>
      <c r="L128" s="77"/>
    </row>
    <row r="129" spans="1:12">
      <c r="A129" s="78"/>
      <c r="D129" s="79" t="s">
        <v>103</v>
      </c>
      <c r="E129" s="7"/>
      <c r="F129" s="7"/>
      <c r="G129" s="7"/>
      <c r="H129" s="80">
        <f>SUMIF(M5:M118, IF(M4="","",M4), L5:L118)</f>
        <v/>
      </c>
      <c r="I129" s="81"/>
      <c r="J129" s="81"/>
      <c r="K129" s="81"/>
      <c r="L129" s="82"/>
    </row>
    <row r="130" spans="1:12">
      <c r="A130" s="78"/>
      <c r="D130" s="79" t="s">
        <v>104</v>
      </c>
      <c r="E130" s="7"/>
      <c r="F130" s="7"/>
      <c r="G130" s="7"/>
      <c r="H130" s="80">
        <f>ROUND(SUMIF(M5:M118, IF(M4="","",M4), L5:L118) * 0.2, 2)</f>
        <v/>
      </c>
      <c r="I130" s="81"/>
      <c r="J130" s="81"/>
      <c r="K130" s="81"/>
      <c r="L130" s="82"/>
    </row>
    <row r="131" spans="1:12">
      <c r="D131" s="83" t="s">
        <v>105</v>
      </c>
      <c r="E131" s="84"/>
      <c r="F131" s="84"/>
      <c r="G131" s="84"/>
      <c r="H131" s="85">
        <f>SUM(H129:H130)</f>
        <v/>
      </c>
      <c r="I131" s="86"/>
      <c r="J131" s="86"/>
      <c r="K131" s="86"/>
      <c r="L131" s="87"/>
    </row>
    <row r="132" spans="1:12">
      <c r="D132" s="69"/>
      <c r="E132" s="7"/>
      <c r="F132" s="7"/>
      <c r="G132" s="7"/>
      <c r="H132" s="7"/>
      <c r="I132" s="7"/>
      <c r="J132" s="7"/>
      <c r="K132" s="7"/>
      <c r="L132" s="7"/>
    </row>
    <row r="133" spans="1:12">
      <c r="D133" s="88" t="s">
        <v>115</v>
      </c>
      <c r="E133" s="88"/>
      <c r="F133" s="88"/>
      <c r="G133" s="88"/>
      <c r="H133" s="88"/>
      <c r="I133" s="88"/>
      <c r="J133" s="88"/>
      <c r="K133" s="88"/>
      <c r="L133" s="88"/>
    </row>
    <row r="134" spans="1:12">
      <c r="D134" s="89">
        <f>IF('Paramètres'!AA2&lt;&gt;"",'Paramètres'!AA2,"")</f>
        <v/>
      </c>
      <c r="E134" s="89"/>
      <c r="F134" s="89"/>
      <c r="G134" s="89"/>
      <c r="H134" s="89"/>
      <c r="I134" s="89"/>
      <c r="J134" s="89"/>
      <c r="K134" s="89"/>
      <c r="L134" s="89"/>
    </row>
    <row r="135" spans="1:12">
      <c r="D135" s="89"/>
      <c r="E135" s="89"/>
      <c r="F135" s="89"/>
      <c r="G135" s="89"/>
      <c r="H135" s="89"/>
      <c r="I135" s="89"/>
      <c r="J135" s="89"/>
      <c r="K135" s="89"/>
      <c r="L135" s="89"/>
    </row>
    <row r="136" spans="1:12" ht="56.7" customHeight="1">
      <c r="H136" s="90" t="s">
        <v>116</v>
      </c>
      <c r="I136" s="90"/>
      <c r="J136" s="90"/>
      <c r="K136" s="90"/>
      <c r="L136" s="90"/>
    </row>
    <row r="138" spans="1:12">
      <c r="D138" s="91" t="s">
        <v>117</v>
      </c>
      <c r="E138" s="91"/>
      <c r="F138" s="91"/>
      <c r="H138" s="91" t="s">
        <v>118</v>
      </c>
      <c r="I138" s="91"/>
      <c r="J138" s="91"/>
      <c r="K138" s="91"/>
      <c r="L138" s="91"/>
    </row>
    <row r="139" spans="1:12" ht="85.05" customHeight="1">
      <c r="D139" s="91"/>
      <c r="E139" s="91"/>
      <c r="F139" s="91"/>
      <c r="H139" s="91"/>
      <c r="I139" s="91"/>
      <c r="J139" s="91"/>
      <c r="K139" s="91"/>
      <c r="L139" s="91"/>
    </row>
    <row r="140" spans="1:12">
      <c r="D140" s="92" t="s">
        <v>119</v>
      </c>
      <c r="E140" s="92"/>
      <c r="F140" s="92"/>
      <c r="G140" s="92"/>
      <c r="H140" s="92"/>
      <c r="I140" s="92"/>
      <c r="J140" s="92"/>
      <c r="K140" s="92"/>
      <c r="L140" s="92"/>
    </row>
  </sheetData>
  <sheetProtection password="E95E" sheet="1" objects="1" selectLockedCells="1"/>
  <mergeCells count="81">
    <mergeCell ref="D3:G3"/>
    <mergeCell ref="D4:G4"/>
    <mergeCell ref="D7:G7"/>
    <mergeCell ref="D9:G9"/>
    <mergeCell ref="D10:G10"/>
    <mergeCell ref="D12:K12"/>
    <mergeCell ref="D16:G16"/>
    <mergeCell ref="D18:K18"/>
    <mergeCell ref="D22:G22"/>
    <mergeCell ref="D23:G23"/>
    <mergeCell ref="D25:G25"/>
    <mergeCell ref="D27:K27"/>
    <mergeCell ref="D31:G31"/>
    <mergeCell ref="D33:K33"/>
    <mergeCell ref="D37:G37"/>
    <mergeCell ref="D39:K39"/>
    <mergeCell ref="D47:G47"/>
    <mergeCell ref="D49:K49"/>
    <mergeCell ref="D54:G54"/>
    <mergeCell ref="D55:G55"/>
    <mergeCell ref="D57:K57"/>
    <mergeCell ref="D63:G63"/>
    <mergeCell ref="D65:K65"/>
    <mergeCell ref="D70:G70"/>
    <mergeCell ref="D72:K72"/>
    <mergeCell ref="D79:G79"/>
    <mergeCell ref="D81:K81"/>
    <mergeCell ref="D84:G84"/>
    <mergeCell ref="D86:K86"/>
    <mergeCell ref="D89:G89"/>
    <mergeCell ref="D90:G90"/>
    <mergeCell ref="D92:K92"/>
    <mergeCell ref="D94:G94"/>
    <mergeCell ref="D96:K96"/>
    <mergeCell ref="D98:G98"/>
    <mergeCell ref="D100:K100"/>
    <mergeCell ref="D103:G103"/>
    <mergeCell ref="D105:G105"/>
    <mergeCell ref="D106:G106"/>
    <mergeCell ref="D108:K108"/>
    <mergeCell ref="D112:G112"/>
    <mergeCell ref="H113:L113"/>
    <mergeCell ref="D113:G113"/>
    <mergeCell ref="H114:L114"/>
    <mergeCell ref="D114:G114"/>
    <mergeCell ref="H115:L115"/>
    <mergeCell ref="D115:G115"/>
    <mergeCell ref="H116:L116"/>
    <mergeCell ref="D116:G116"/>
    <mergeCell ref="H117:L117"/>
    <mergeCell ref="D117:G117"/>
    <mergeCell ref="D118:L118"/>
    <mergeCell ref="D120:L120"/>
    <mergeCell ref="H121:L121"/>
    <mergeCell ref="D121:G121"/>
    <mergeCell ref="H122:L122"/>
    <mergeCell ref="D122:G122"/>
    <mergeCell ref="H123:L123"/>
    <mergeCell ref="D123:G123"/>
    <mergeCell ref="H124:L124"/>
    <mergeCell ref="D124:G124"/>
    <mergeCell ref="H125:L125"/>
    <mergeCell ref="D125:G125"/>
    <mergeCell ref="H126:L126"/>
    <mergeCell ref="D126:G126"/>
    <mergeCell ref="D127:G127"/>
    <mergeCell ref="D128:L128"/>
    <mergeCell ref="D129:G129"/>
    <mergeCell ref="H129:L129"/>
    <mergeCell ref="D130:G130"/>
    <mergeCell ref="H130:L130"/>
    <mergeCell ref="D131:G131"/>
    <mergeCell ref="H131:L131"/>
    <mergeCell ref="D132:L132"/>
    <mergeCell ref="D133:L133"/>
    <mergeCell ref="D134:L134"/>
    <mergeCell ref="D135:L135"/>
    <mergeCell ref="H136:L136"/>
    <mergeCell ref="D138:F139"/>
    <mergeCell ref="H138:L139"/>
    <mergeCell ref="D140:L140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&amp;LSPI 2506 - Relocalisation du SPIP Dijon
&amp;RDPGF - Lot n°03 PLATRERIE  
PRO-DCE - Edition du 27/03/2026</oddHeader>
    <oddFooter>&amp;CEdition du 27/03/2026&amp;RPage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66" t="s">
        <v>120</v>
      </c>
      <c r="AA1" s="7">
        <f>IF('DPGF'!H131&lt;&gt;"",'DPGF'!H131,"0")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93" t="s">
        <v>121</v>
      </c>
      <c r="B3" s="90" t="s">
        <v>122</v>
      </c>
      <c r="C3" s="94" t="s">
        <v>147</v>
      </c>
      <c r="D3" s="94"/>
      <c r="E3" s="94"/>
      <c r="F3" s="94"/>
      <c r="G3" s="94"/>
      <c r="H3" s="94"/>
      <c r="I3" s="94"/>
      <c r="J3" s="94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93" t="s">
        <v>123</v>
      </c>
      <c r="B5" s="90" t="s">
        <v>124</v>
      </c>
      <c r="C5" s="94" t="s">
        <v>148</v>
      </c>
      <c r="D5" s="94"/>
      <c r="E5" s="94"/>
      <c r="F5" s="94"/>
      <c r="G5" s="94"/>
      <c r="H5" s="94"/>
      <c r="I5" s="94"/>
      <c r="J5" s="94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93" t="s">
        <v>133</v>
      </c>
      <c r="B7" s="90" t="s">
        <v>134</v>
      </c>
      <c r="C7" s="94" t="s">
        <v>149</v>
      </c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93" t="s">
        <v>135</v>
      </c>
      <c r="B9" s="90" t="s">
        <v>136</v>
      </c>
      <c r="C9" s="94" t="s">
        <v>42</v>
      </c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93" t="s">
        <v>125</v>
      </c>
      <c r="B11" s="90" t="s">
        <v>126</v>
      </c>
      <c r="C11" s="94" t="s">
        <v>43</v>
      </c>
      <c r="D11" s="94"/>
      <c r="E11" s="94"/>
      <c r="F11" s="94"/>
      <c r="G11" s="94"/>
      <c r="H11" s="94"/>
      <c r="I11" s="94"/>
      <c r="J11" s="94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93" t="s">
        <v>137</v>
      </c>
      <c r="B13" s="90" t="s">
        <v>138</v>
      </c>
      <c r="C13" s="94" t="s">
        <v>150</v>
      </c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93" t="s">
        <v>139</v>
      </c>
      <c r="B15" s="90" t="s">
        <v>140</v>
      </c>
      <c r="C15" s="94" t="s">
        <v>151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93" t="s">
        <v>141</v>
      </c>
      <c r="B17" s="90" t="s">
        <v>142</v>
      </c>
      <c r="C17" s="94"/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95">
        <v>0.2</v>
      </c>
      <c r="E19" s="96" t="s">
        <v>143</v>
      </c>
      <c r="AA19" s="7">
        <f>INT((AA5-AA18*100)/10)</f>
        <v/>
      </c>
    </row>
    <row r="20" spans="1:27" ht="12.75" customHeight="1">
      <c r="C20" s="97">
        <v>0.055</v>
      </c>
      <c r="E20" s="96" t="s">
        <v>144</v>
      </c>
      <c r="AA20" s="7">
        <f>AA5-AA18*100-AA19*10</f>
        <v/>
      </c>
    </row>
    <row r="21" spans="1:27" ht="12.75" customHeight="1">
      <c r="C21" s="97">
        <v>0</v>
      </c>
      <c r="E21" s="96" t="s">
        <v>145</v>
      </c>
      <c r="AA21" s="7">
        <f>INT(AA6/10)</f>
        <v/>
      </c>
    </row>
    <row r="22" spans="1:27" ht="12.75" customHeight="1">
      <c r="C22" s="98">
        <v>0</v>
      </c>
      <c r="E22" s="96" t="s">
        <v>146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93" t="s">
        <v>127</v>
      </c>
      <c r="B24" s="90" t="s">
        <v>128</v>
      </c>
      <c r="C24" s="94"/>
      <c r="D24" s="94"/>
      <c r="E24" s="94"/>
      <c r="F24" s="94"/>
      <c r="G24" s="94"/>
      <c r="H24" s="94"/>
      <c r="I24" s="94"/>
      <c r="J24" s="94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93" t="s">
        <v>129</v>
      </c>
      <c r="B26" s="90" t="s">
        <v>130</v>
      </c>
      <c r="C26" s="94"/>
      <c r="D26" s="94"/>
      <c r="E26" s="94"/>
      <c r="F26" s="94"/>
      <c r="G26" s="94"/>
      <c r="H26" s="94"/>
      <c r="I26" s="94"/>
      <c r="J26" s="94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93" t="s">
        <v>131</v>
      </c>
      <c r="B28" s="90" t="s">
        <v>132</v>
      </c>
      <c r="C28" s="94"/>
      <c r="D28" s="94"/>
      <c r="E28" s="94"/>
      <c r="F28" s="94"/>
      <c r="G28" s="94"/>
      <c r="H28" s="94"/>
      <c r="I28" s="94"/>
      <c r="J28" s="94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sheetProtection password="E95E" sheet="1" objects="1" selectLockedCells="1"/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152</v>
      </c>
      <c r="B1" s="7" t="s">
        <v>153</v>
      </c>
    </row>
    <row r="2" spans="1:3">
      <c r="A2" s="7" t="s">
        <v>154</v>
      </c>
      <c r="B2" s="7" t="s">
        <v>147</v>
      </c>
    </row>
    <row r="3" spans="1:3">
      <c r="A3" s="7" t="s">
        <v>155</v>
      </c>
      <c r="B3" s="7">
        <v>1</v>
      </c>
    </row>
    <row r="4" spans="1:3">
      <c r="A4" s="7" t="s">
        <v>156</v>
      </c>
      <c r="B4" s="7">
        <v>0</v>
      </c>
    </row>
    <row r="5" spans="1:3">
      <c r="A5" s="7" t="s">
        <v>157</v>
      </c>
      <c r="B5" s="7">
        <v>0</v>
      </c>
    </row>
    <row r="6" spans="1:3">
      <c r="A6" s="7" t="s">
        <v>158</v>
      </c>
      <c r="B6" s="7">
        <v>1</v>
      </c>
    </row>
    <row r="7" spans="1:3">
      <c r="A7" s="7" t="s">
        <v>159</v>
      </c>
      <c r="B7" s="7">
        <v>1</v>
      </c>
    </row>
    <row r="8" spans="1:3">
      <c r="A8" s="7" t="s">
        <v>160</v>
      </c>
      <c r="B8" s="7">
        <v>0</v>
      </c>
    </row>
    <row r="9" spans="1:3">
      <c r="A9" s="7" t="s">
        <v>161</v>
      </c>
      <c r="B9" s="7">
        <v>0</v>
      </c>
    </row>
    <row r="10" spans="1:3">
      <c r="A10" s="7" t="s">
        <v>162</v>
      </c>
      <c r="C10" s="7" t="s">
        <v>163</v>
      </c>
    </row>
    <row r="11" spans="1:3">
      <c r="A11" s="7" t="s">
        <v>164</v>
      </c>
      <c r="B11" s="7">
        <v>0</v>
      </c>
    </row>
    <row r="12" spans="1:3">
      <c r="A12" s="7" t="s">
        <v>165</v>
      </c>
      <c r="B12" s="7" t="s">
        <v>166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99" t="s">
        <v>167</v>
      </c>
      <c r="C2" s="99"/>
      <c r="D2" s="99"/>
      <c r="E2" s="99"/>
      <c r="F2" s="99"/>
      <c r="G2" s="99"/>
      <c r="H2" s="99"/>
      <c r="I2" s="99"/>
      <c r="J2" s="99"/>
    </row>
    <row r="4" spans="1:10" ht="12.75" customHeight="1">
      <c r="A4" s="93" t="s">
        <v>121</v>
      </c>
      <c r="B4" s="90" t="s">
        <v>168</v>
      </c>
      <c r="C4" s="100"/>
      <c r="D4" s="100"/>
      <c r="E4" s="100"/>
      <c r="F4" s="100"/>
      <c r="G4" s="100"/>
      <c r="H4" s="100"/>
      <c r="I4" s="100"/>
      <c r="J4" s="100"/>
    </row>
    <row r="6" spans="1:10" ht="12.75" customHeight="1">
      <c r="A6" s="93" t="s">
        <v>123</v>
      </c>
      <c r="B6" s="90" t="s">
        <v>169</v>
      </c>
      <c r="C6" s="100"/>
      <c r="D6" s="100"/>
      <c r="E6" s="100"/>
      <c r="F6" s="100"/>
      <c r="G6" s="100"/>
      <c r="H6" s="100"/>
      <c r="I6" s="100"/>
      <c r="J6" s="100"/>
    </row>
    <row r="8" spans="1:10" ht="12.75" customHeight="1">
      <c r="A8" s="93" t="s">
        <v>133</v>
      </c>
      <c r="B8" s="90" t="s">
        <v>170</v>
      </c>
      <c r="C8" s="100"/>
      <c r="D8" s="100"/>
      <c r="E8" s="100"/>
      <c r="F8" s="100"/>
      <c r="G8" s="100"/>
      <c r="H8" s="100"/>
      <c r="I8" s="100"/>
      <c r="J8" s="100"/>
    </row>
    <row r="10" spans="1:10" ht="12.75" customHeight="1">
      <c r="A10" s="93" t="s">
        <v>135</v>
      </c>
      <c r="B10" s="90" t="s">
        <v>171</v>
      </c>
      <c r="C10" s="101"/>
      <c r="D10" s="101"/>
      <c r="E10" s="101"/>
      <c r="F10" s="101"/>
      <c r="G10" s="101"/>
      <c r="H10" s="101"/>
      <c r="I10" s="101"/>
      <c r="J10" s="101"/>
    </row>
    <row r="12" spans="1:10" ht="12.75" customHeight="1">
      <c r="A12" s="93" t="s">
        <v>125</v>
      </c>
      <c r="B12" s="90" t="s">
        <v>172</v>
      </c>
      <c r="C12" s="100"/>
      <c r="D12" s="100"/>
      <c r="E12" s="100"/>
      <c r="F12" s="100"/>
      <c r="G12" s="100"/>
      <c r="H12" s="100"/>
      <c r="I12" s="100"/>
      <c r="J12" s="100"/>
    </row>
    <row r="14" spans="1:10" ht="12.75" customHeight="1">
      <c r="A14" s="93" t="s">
        <v>137</v>
      </c>
      <c r="B14" s="90" t="s">
        <v>173</v>
      </c>
      <c r="C14" s="100"/>
      <c r="D14" s="100"/>
      <c r="E14" s="100"/>
      <c r="F14" s="100"/>
      <c r="G14" s="100"/>
      <c r="H14" s="100"/>
      <c r="I14" s="100"/>
      <c r="J14" s="100"/>
    </row>
    <row r="16" spans="1:10" ht="12.75" customHeight="1">
      <c r="A16" s="93" t="s">
        <v>139</v>
      </c>
      <c r="B16" s="90" t="s">
        <v>174</v>
      </c>
      <c r="C16" s="100"/>
      <c r="D16" s="100"/>
      <c r="E16" s="100"/>
      <c r="F16" s="100"/>
      <c r="G16" s="100"/>
      <c r="H16" s="100"/>
      <c r="I16" s="100"/>
      <c r="J16" s="100"/>
    </row>
    <row r="18" spans="1:10" ht="12.75" customHeight="1">
      <c r="A18" s="93" t="s">
        <v>141</v>
      </c>
      <c r="B18" s="90" t="s">
        <v>175</v>
      </c>
      <c r="C18" s="102"/>
      <c r="D18" s="102"/>
      <c r="E18" s="102"/>
      <c r="F18" s="102"/>
      <c r="G18" s="102"/>
      <c r="H18" s="102"/>
      <c r="I18" s="102"/>
      <c r="J18" s="102"/>
    </row>
    <row r="20" spans="1:10" ht="12.75" customHeight="1">
      <c r="A20" s="93" t="s">
        <v>176</v>
      </c>
      <c r="B20" s="90" t="s">
        <v>177</v>
      </c>
      <c r="C20" s="102"/>
      <c r="D20" s="102"/>
      <c r="E20" s="102"/>
      <c r="F20" s="102"/>
      <c r="G20" s="102"/>
      <c r="H20" s="102"/>
      <c r="I20" s="102"/>
      <c r="J20" s="102"/>
    </row>
    <row r="22" spans="1:10" ht="12.75" customHeight="1">
      <c r="A22" s="93" t="s">
        <v>127</v>
      </c>
      <c r="B22" s="90" t="s">
        <v>178</v>
      </c>
      <c r="C22" s="102"/>
      <c r="D22" s="102"/>
      <c r="E22" s="102"/>
      <c r="F22" s="102"/>
      <c r="G22" s="102"/>
      <c r="H22" s="102"/>
      <c r="I22" s="102"/>
      <c r="J22" s="102"/>
    </row>
    <row r="24" spans="1:10" ht="12.75" customHeight="1">
      <c r="A24" s="93" t="s">
        <v>129</v>
      </c>
      <c r="B24" s="90" t="s">
        <v>179</v>
      </c>
      <c r="C24" s="100"/>
      <c r="D24" s="100"/>
      <c r="E24" s="100"/>
      <c r="F24" s="100"/>
      <c r="G24" s="100"/>
      <c r="H24" s="100"/>
      <c r="I24" s="100"/>
      <c r="J24" s="100"/>
    </row>
    <row r="28" spans="1:10" ht="60" customHeight="1">
      <c r="A28" s="93" t="s">
        <v>131</v>
      </c>
      <c r="B28" s="90" t="s">
        <v>180</v>
      </c>
      <c r="C28" s="100"/>
      <c r="D28" s="100"/>
      <c r="E28" s="100"/>
      <c r="F28" s="100"/>
      <c r="G28" s="100"/>
      <c r="H28" s="100"/>
      <c r="I28" s="100"/>
      <c r="J28" s="100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103" t="s">
        <v>181</v>
      </c>
      <c r="C2" s="103"/>
      <c r="D2" s="103"/>
      <c r="E2" s="103"/>
      <c r="F2" s="103"/>
    </row>
    <row r="4" spans="2:6" ht="12.75" customHeight="1">
      <c r="B4" s="104" t="s">
        <v>182</v>
      </c>
      <c r="C4" s="104" t="s">
        <v>183</v>
      </c>
      <c r="D4" s="104" t="s">
        <v>184</v>
      </c>
      <c r="E4" s="104" t="s">
        <v>185</v>
      </c>
      <c r="F4" s="104" t="s">
        <v>186</v>
      </c>
    </row>
    <row r="6" spans="2:6" ht="12.75" customHeight="1">
      <c r="B6" s="105"/>
      <c r="C6" s="106"/>
      <c r="D6" s="107"/>
      <c r="E6" s="108"/>
      <c r="F6" s="109">
        <f>IF(AND(E6= "",D6= ""), "", ROUND(ROUND(E6, 2) * ROUND(D6, 3), 2))</f>
        <v/>
      </c>
    </row>
    <row r="8" spans="2:6" ht="12.75" customHeight="1">
      <c r="B8" s="105"/>
      <c r="C8" s="106"/>
      <c r="D8" s="107"/>
      <c r="E8" s="108"/>
      <c r="F8" s="109">
        <f>IF(AND(E8= "",D8= ""), "", ROUND(ROUND(E8, 2) * ROUND(D8, 3), 2))</f>
        <v/>
      </c>
    </row>
    <row r="10" spans="2:6" ht="12.75" customHeight="1">
      <c r="B10" s="105"/>
      <c r="C10" s="106"/>
      <c r="D10" s="107"/>
      <c r="E10" s="108"/>
      <c r="F10" s="109">
        <f>IF(AND(E10= "",D10= ""), "", ROUND(ROUND(E10, 2) * ROUND(D10, 3), 2))</f>
        <v/>
      </c>
    </row>
    <row r="12" spans="2:6" ht="12.75" customHeight="1">
      <c r="B12" s="105"/>
      <c r="C12" s="106"/>
      <c r="D12" s="107"/>
      <c r="E12" s="108"/>
      <c r="F12" s="109">
        <f>IF(AND(E12= "",D12= ""), "", ROUND(ROUND(E12, 2) * ROUND(D12, 3), 2))</f>
        <v/>
      </c>
    </row>
    <row r="14" spans="2:6" ht="12.75" customHeight="1">
      <c r="B14" s="105"/>
      <c r="C14" s="106"/>
      <c r="D14" s="107"/>
      <c r="E14" s="108"/>
      <c r="F14" s="109">
        <f>IF(AND(E14= "",D14= ""), "", ROUND(ROUND(E14, 2) * ROUND(D14, 3), 2))</f>
        <v/>
      </c>
    </row>
    <row r="16" spans="2:6" ht="12.75" customHeight="1">
      <c r="B16" s="105"/>
      <c r="C16" s="106"/>
      <c r="D16" s="107"/>
      <c r="E16" s="108"/>
      <c r="F16" s="109">
        <f>IF(AND(E16= "",D16= ""), "", ROUND(ROUND(E16, 2) * ROUND(D16, 3), 2))</f>
        <v/>
      </c>
    </row>
    <row r="18" spans="2:6" ht="12.75" customHeight="1">
      <c r="B18" s="105"/>
      <c r="C18" s="106"/>
      <c r="D18" s="107"/>
      <c r="E18" s="108"/>
      <c r="F18" s="109">
        <f>IF(AND(E18= "",D18= ""), "", ROUND(ROUND(E18, 2) * ROUND(D18, 3), 2))</f>
        <v/>
      </c>
    </row>
    <row r="20" spans="2:6" ht="12.75" customHeight="1">
      <c r="B20" s="105"/>
      <c r="C20" s="106"/>
      <c r="D20" s="107"/>
      <c r="E20" s="108"/>
      <c r="F20" s="109">
        <f>IF(AND(E20= "",D20= ""), "", ROUND(ROUND(E20, 2) * ROUND(D20, 3), 2))</f>
        <v/>
      </c>
    </row>
    <row r="22" spans="2:6" ht="12.75" customHeight="1">
      <c r="B22" s="105"/>
      <c r="C22" s="106"/>
      <c r="D22" s="107"/>
      <c r="E22" s="108"/>
      <c r="F22" s="109">
        <f>IF(AND(E22= "",D22= ""), "", ROUND(ROUND(E22, 2) * ROUND(D22, 3), 2))</f>
        <v/>
      </c>
    </row>
    <row r="24" spans="2:6" ht="12.75" customHeight="1">
      <c r="B24" s="105"/>
      <c r="C24" s="106"/>
      <c r="D24" s="107"/>
      <c r="E24" s="108"/>
      <c r="F24" s="109">
        <f>IF(AND(E24= "",D24= ""), "", ROUND(ROUND(E24, 2) * ROUND(D24, 3), 2))</f>
        <v/>
      </c>
    </row>
    <row r="26" spans="2:6" ht="12.75" customHeight="1">
      <c r="B26" s="105"/>
      <c r="C26" s="106"/>
      <c r="D26" s="107"/>
      <c r="E26" s="108"/>
      <c r="F26" s="109">
        <f>IF(AND(E26= "",D26= ""), "", ROUND(ROUND(E26, 2) * ROUND(D26, 3), 2))</f>
        <v/>
      </c>
    </row>
    <row r="28" spans="2:6" ht="12.75" customHeight="1">
      <c r="B28" s="105"/>
      <c r="C28" s="106"/>
      <c r="D28" s="107"/>
      <c r="E28" s="108"/>
      <c r="F28" s="109">
        <f>IF(AND(E28= "",D28= ""), "", ROUND(ROUND(E28, 2) * ROUND(D28, 3), 2))</f>
        <v/>
      </c>
    </row>
    <row r="30" spans="2:6" ht="12.75" customHeight="1">
      <c r="B30" s="105"/>
      <c r="C30" s="106"/>
      <c r="D30" s="107"/>
      <c r="E30" s="108"/>
      <c r="F30" s="109">
        <f>IF(AND(E30= "",D30= ""), "", ROUND(ROUND(E30, 2) * ROUND(D30, 3), 2))</f>
        <v/>
      </c>
    </row>
    <row r="32" spans="2:6" ht="12.75" customHeight="1">
      <c r="B32" s="105"/>
      <c r="C32" s="106"/>
      <c r="D32" s="107"/>
      <c r="E32" s="108"/>
      <c r="F32" s="109">
        <f>IF(AND(E32= "",D32= ""), "", ROUND(ROUND(E32, 2) * ROUND(D32, 3), 2))</f>
        <v/>
      </c>
    </row>
    <row r="34" spans="2:6" ht="12.75" customHeight="1">
      <c r="B34" s="105"/>
      <c r="C34" s="106"/>
      <c r="D34" s="107"/>
      <c r="E34" s="108"/>
      <c r="F34" s="109">
        <f>IF(AND(E34= "",D34= ""), "", ROUND(ROUND(E34, 2) * ROUND(D34, 3), 2))</f>
        <v/>
      </c>
    </row>
    <row r="36" spans="2:6" ht="12.75" customHeight="1">
      <c r="B36" s="105"/>
      <c r="C36" s="106"/>
      <c r="D36" s="107"/>
      <c r="E36" s="108"/>
      <c r="F36" s="109">
        <f>IF(AND(E36= "",D36= ""), "", ROUND(ROUND(E36, 2) * ROUND(D36, 3), 2))</f>
        <v/>
      </c>
    </row>
    <row r="38" spans="2:6" ht="12.75" customHeight="1">
      <c r="B38" s="105"/>
      <c r="C38" s="106"/>
      <c r="D38" s="107"/>
      <c r="E38" s="108"/>
      <c r="F38" s="109">
        <f>IF(AND(E38= "",D38= ""), "", ROUND(ROUND(E38, 2) * ROUND(D38, 3), 2))</f>
        <v/>
      </c>
    </row>
    <row r="40" spans="2:6" ht="12.75" customHeight="1">
      <c r="B40" s="105"/>
      <c r="C40" s="106"/>
      <c r="D40" s="107"/>
      <c r="E40" s="108"/>
      <c r="F40" s="109">
        <f>IF(AND(E40= "",D40= ""), "", ROUND(ROUND(E40, 2) * ROUND(D40, 3), 2))</f>
        <v/>
      </c>
    </row>
    <row r="42" spans="2:6" ht="12.75" customHeight="1">
      <c r="B42" s="105"/>
      <c r="C42" s="106"/>
      <c r="D42" s="107"/>
      <c r="E42" s="108"/>
      <c r="F42" s="109">
        <f>IF(AND(E42= "",D42= ""), "", ROUND(ROUND(E42, 2) * ROUND(D42, 3), 2))</f>
        <v/>
      </c>
    </row>
    <row r="44" spans="2:6" ht="12.75" customHeight="1">
      <c r="B44" s="105"/>
      <c r="C44" s="106"/>
      <c r="D44" s="107"/>
      <c r="E44" s="108"/>
      <c r="F44" s="109">
        <f>IF(AND(E44= "",D44= ""), "", ROUND(ROUND(E44, 2) * ROUND(D44, 3), 2))</f>
        <v/>
      </c>
    </row>
    <row r="46" spans="2:6" ht="12.75" customHeight="1">
      <c r="B46" s="105"/>
      <c r="C46" s="106"/>
      <c r="D46" s="107"/>
      <c r="E46" s="108"/>
      <c r="F46" s="109">
        <f>IF(AND(E46= "",D46= ""), "", ROUND(ROUND(E46, 2) * ROUND(D46, 3), 2))</f>
        <v/>
      </c>
    </row>
    <row r="48" spans="2:6" ht="12.75" customHeight="1">
      <c r="B48" s="105"/>
      <c r="C48" s="106"/>
      <c r="D48" s="107"/>
      <c r="E48" s="108"/>
      <c r="F48" s="109">
        <f>IF(AND(E48= "",D48= ""), "", ROUND(ROUND(E48, 2) * ROUND(D48, 3), 2))</f>
        <v/>
      </c>
    </row>
    <row r="50" spans="2:6" ht="12.75" customHeight="1">
      <c r="B50" s="105"/>
      <c r="C50" s="106"/>
      <c r="D50" s="107"/>
      <c r="E50" s="108"/>
      <c r="F50" s="109">
        <f>IF(AND(E50= "",D50= ""), "", ROUND(ROUND(E50, 2) * ROUND(D50, 3), 2))</f>
        <v/>
      </c>
    </row>
    <row r="52" spans="2:6" ht="12.75" customHeight="1">
      <c r="B52" s="105"/>
      <c r="C52" s="106"/>
      <c r="D52" s="107"/>
      <c r="E52" s="108"/>
      <c r="F52" s="109">
        <f>IF(AND(E52= "",D52= ""), "", ROUND(ROUND(E52, 2) * ROUND(D52, 3), 2))</f>
        <v/>
      </c>
    </row>
    <row r="54" spans="2:6" ht="12.75" customHeight="1">
      <c r="B54" s="105"/>
      <c r="C54" s="106"/>
      <c r="D54" s="107"/>
      <c r="E54" s="108"/>
      <c r="F54" s="109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2026-03-27T13:36:38Z</dcterms:created>
  <dcterms:modified xsi:type="dcterms:W3CDTF">2026-03-27T13:36:38Z</dcterms:modified>
</cp:coreProperties>
</file>